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95" windowWidth="20115" windowHeight="7875" tabRatio="499" activeTab="1"/>
  </bookViews>
  <sheets>
    <sheet name="xtract" sheetId="1" r:id="rId1"/>
    <sheet name="backlog v0" sheetId="3" r:id="rId2"/>
    <sheet name="Feuil2" sheetId="6" state="hidden" r:id="rId3"/>
    <sheet name="stats" sheetId="7" r:id="rId4"/>
    <sheet name="data" sheetId="5" state="hidden" r:id="rId5"/>
    <sheet name="personas" sheetId="4" r:id="rId6"/>
    <sheet name="extract" sheetId="2" state="hidden" r:id="rId7"/>
    <sheet name="Feuil6" sheetId="10" r:id="rId8"/>
    <sheet name="Feuil7" sheetId="11" r:id="rId9"/>
  </sheets>
  <externalReferences>
    <externalReference r:id="rId10"/>
  </externalReferences>
  <definedNames>
    <definedName name="_xlnm._FilterDatabase" localSheetId="1" hidden="1">'backlog v0'!$A$3:$AA$174</definedName>
    <definedName name="_xlnm._FilterDatabase" localSheetId="0" hidden="1">xtract!$A$1:$AD$99</definedName>
  </definedNames>
  <calcPr calcId="145621"/>
  <pivotCaches>
    <pivotCache cacheId="5" r:id="rId11"/>
    <pivotCache cacheId="25" r:id="rId12"/>
  </pivotCaches>
  <fileRecoveryPr repairLoad="1"/>
</workbook>
</file>

<file path=xl/calcChain.xml><?xml version="1.0" encoding="utf-8"?>
<calcChain xmlns="http://schemas.openxmlformats.org/spreadsheetml/2006/main">
  <c r="J5" i="3" l="1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4" i="3"/>
  <c r="U5" i="3" l="1"/>
  <c r="U6" i="3"/>
  <c r="U7" i="3"/>
  <c r="U8" i="3"/>
  <c r="U9" i="3"/>
  <c r="U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4" i="3"/>
  <c r="X16" i="3"/>
  <c r="X17" i="3"/>
  <c r="X18" i="3"/>
  <c r="X9" i="3"/>
  <c r="X5" i="3"/>
  <c r="X10" i="3"/>
  <c r="X24" i="3"/>
  <c r="X19" i="3"/>
  <c r="X20" i="3"/>
  <c r="X4" i="3"/>
  <c r="X11" i="3"/>
  <c r="X21" i="3"/>
  <c r="X12" i="3"/>
  <c r="X22" i="3"/>
  <c r="X23" i="3"/>
  <c r="X25" i="3"/>
  <c r="X6" i="3"/>
  <c r="X26" i="3"/>
  <c r="X7" i="3"/>
  <c r="X13" i="3"/>
  <c r="X8" i="3"/>
  <c r="X15" i="3"/>
  <c r="Z14" i="3"/>
  <c r="Z15" i="3"/>
  <c r="Z16" i="3"/>
  <c r="Z17" i="3"/>
  <c r="Z18" i="3"/>
  <c r="Z9" i="3"/>
  <c r="Z5" i="3"/>
  <c r="Z10" i="3"/>
  <c r="Z24" i="3"/>
  <c r="Z19" i="3"/>
  <c r="Z20" i="3"/>
  <c r="Z4" i="3"/>
  <c r="Z11" i="3"/>
  <c r="Z21" i="3"/>
  <c r="Z12" i="3"/>
  <c r="Z22" i="3"/>
  <c r="Z23" i="3"/>
  <c r="Z25" i="3"/>
  <c r="Z6" i="3"/>
  <c r="Z26" i="3"/>
  <c r="Z7" i="3"/>
  <c r="Z13" i="3"/>
  <c r="Z8" i="3"/>
  <c r="A98" i="1" l="1"/>
  <c r="A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9" i="1"/>
  <c r="A78" i="1"/>
  <c r="A77" i="1"/>
</calcChain>
</file>

<file path=xl/sharedStrings.xml><?xml version="1.0" encoding="utf-8"?>
<sst xmlns="http://schemas.openxmlformats.org/spreadsheetml/2006/main" count="1521" uniqueCount="546">
  <si>
    <t>#</t>
  </si>
  <si>
    <t>Projet</t>
  </si>
  <si>
    <t>Tracker</t>
  </si>
  <si>
    <t>Tâche parente</t>
  </si>
  <si>
    <t>Statut</t>
  </si>
  <si>
    <t>Priorité</t>
  </si>
  <si>
    <t>Sujet</t>
  </si>
  <si>
    <t>Auteur</t>
  </si>
  <si>
    <t>Assigné à</t>
  </si>
  <si>
    <t>Mis-à-jour</t>
  </si>
  <si>
    <t>Catégorie</t>
  </si>
  <si>
    <t>Version cible</t>
  </si>
  <si>
    <t>Début</t>
  </si>
  <si>
    <t>Echéance</t>
  </si>
  <si>
    <t>Temps estimé</t>
  </si>
  <si>
    <t>Temps estimé total</t>
  </si>
  <si>
    <t>Temps passé</t>
  </si>
  <si>
    <t>Temps passé total</t>
  </si>
  <si>
    <t>% réalisé</t>
  </si>
  <si>
    <t>Créé</t>
  </si>
  <si>
    <t>Fermé</t>
  </si>
  <si>
    <t>Demandes liées</t>
  </si>
  <si>
    <t>Points de scénarios</t>
  </si>
  <si>
    <t>Estimation basée sur la vélocité</t>
  </si>
  <si>
    <t>Position</t>
  </si>
  <si>
    <t>Restant à faire (heures)</t>
  </si>
  <si>
    <t>Release</t>
  </si>
  <si>
    <t>Type de carnet</t>
  </si>
  <si>
    <t>ACIV</t>
  </si>
  <si>
    <t>Technique</t>
  </si>
  <si>
    <t>Nouveau</t>
  </si>
  <si>
    <t>Normal</t>
  </si>
  <si>
    <t>Brancher le Testeur sur le nouveau KCK</t>
  </si>
  <si>
    <t>Fabien BERVAS</t>
  </si>
  <si>
    <t>story</t>
  </si>
  <si>
    <t>Histoire utilisateur</t>
  </si>
  <si>
    <t>[CBO][HCPA] Règles d'acquisition du flux SIVD</t>
  </si>
  <si>
    <t>[CBO][HCPA] Ajouter les COMMUNICATION_MESSAGE dans le flux HCPA ?</t>
  </si>
  <si>
    <t>[CBO][HCPA] Création d'un topic HCPA par ligne</t>
  </si>
  <si>
    <t>Corriger le Testeur pour afficher le message reçu du fournisseur</t>
  </si>
  <si>
    <t>[CBO] Loguer les flux TR en entrée de la brique CBO</t>
  </si>
  <si>
    <t>Prêt</t>
  </si>
  <si>
    <t>[STR][PAT] Import des PATs des lignes RATP à partir du fichier itineraires.csv</t>
  </si>
  <si>
    <t>À préciser</t>
  </si>
  <si>
    <t>[STR][LIGNE] Indiquer le nom du SAE dans l'attribut idTR.provider des Lignes</t>
  </si>
  <si>
    <t>[STR][PAT] Renseigner l'attribut idTR.provider à partir de celui de la ligne</t>
  </si>
  <si>
    <t>Valerie  DO-MAZALEYRAT</t>
  </si>
  <si>
    <t>[CBO][HCPA] Gestion de l'attribut VehicleMode</t>
  </si>
  <si>
    <t>[STR][DIR] Récupération des Directions et leurs attributs</t>
  </si>
  <si>
    <t>Lié à #1639</t>
  </si>
  <si>
    <t>[STR][LIGNE&lt;-&gt;DIR] Créer un lien entre Ligne et Direction</t>
  </si>
  <si>
    <t>[STR][PAT&lt;-&gt;DIR] Créer un lien entre PAT et Direction</t>
  </si>
  <si>
    <t>[STR][ADM] Administration manuelle des Lignes (modif &amp; création)</t>
  </si>
  <si>
    <t>[STR][LIGNE&lt;-&gt;RESEAU] Créer un lien entre Ligne et Réseau</t>
  </si>
  <si>
    <t>[STR][LIGNE] Gérer l'attribut Accessibility</t>
  </si>
  <si>
    <t>[STR] Remplacer "%3A" par ":" dans les href</t>
  </si>
  <si>
    <t>[STR][EXPLOITANT] Récupération des Exploitants (Opérateurs de transport) et leurs attributs</t>
  </si>
  <si>
    <t>[STR][LIGNE&lt;-&gt;EXPLOITANT] Créer un lien entre Ligne et Exploitant</t>
  </si>
  <si>
    <t>[STR] Vérifier si identifiant I2V existe bien dans I2V</t>
  </si>
  <si>
    <t>[STR][PAT] Gérer l'attribut idTR dans la réponse des PATs métro</t>
  </si>
  <si>
    <t>[STR][PAT] Gérer l'attribut idTR dans la réponse des PATs RER</t>
  </si>
  <si>
    <t>[STR] Implémenter la suppression de données</t>
  </si>
  <si>
    <t>[STR] Homogénéisation des noms de route et des paramètres de recherche</t>
  </si>
  <si>
    <t>[CBO] Brancher le POC au simulateur SIVD</t>
  </si>
  <si>
    <t>[STR][LIGNE] Ajouter les gestionnaires dans la réponse des lignes RATP</t>
  </si>
  <si>
    <t>[STR] Mettre un placeholder "required" dans tous les paramètres obligatoires du Swagger</t>
  </si>
  <si>
    <t>[STR][PAT] Gestion des PATS fictifs</t>
  </si>
  <si>
    <t>[STR][ITINERAIRES] Règle incorrecte pour l'identifiant I2V des itinéraires</t>
  </si>
  <si>
    <t>[STR] Importer les éléments en suivant le bon Workflow</t>
  </si>
  <si>
    <t>[TEST] Consommer le flux pour un PAT  donné</t>
  </si>
  <si>
    <t>[STR] Possibilité d'abo/notif sur les lignes</t>
  </si>
  <si>
    <t>[STR] Possilbité d'abo/notif sur les modes de transport</t>
  </si>
  <si>
    <t>[STR] Possibilité d'abo/notif sur les PAs</t>
  </si>
  <si>
    <t>[STR] Possibilité d'abo/notif sur les PATs</t>
  </si>
  <si>
    <t>[STR] Possibilité d'abo/notif sur les itinéraires</t>
  </si>
  <si>
    <t>Theme</t>
  </si>
  <si>
    <t>[HCPA] - Consultation des prochains passages BUS et Tram à point d'arrêt</t>
  </si>
  <si>
    <t>Aymeric AUFRAY</t>
  </si>
  <si>
    <t>[HCPA] - Consultation de la direction d'un prochain passage</t>
  </si>
  <si>
    <t>Anne-Claire LIGNEY</t>
  </si>
  <si>
    <t>[HCPA] - Consultation de la destination d'un prochain passage</t>
  </si>
  <si>
    <t>[HCPA] - Consultation des remarques associées à un prochain passage</t>
  </si>
  <si>
    <t>Lié à #1509</t>
  </si>
  <si>
    <t>[HCPA] - Consultation des états de service associés à un prochain passage</t>
  </si>
  <si>
    <t>Lié à #1435</t>
  </si>
  <si>
    <t>[STRUCT] - Informer le voyageur de la création d'un point d'arrêt</t>
  </si>
  <si>
    <t>Lié à #1497, Lié à #1510</t>
  </si>
  <si>
    <t>[STRUCT] - Informer le voyageur de l'ajout d'une ligne commerciale</t>
  </si>
  <si>
    <t>Lié à #1612, Copié vers #1639</t>
  </si>
  <si>
    <t>[STRUCT] - Informer le voyageur de l'ajout d'un point d'arrêt ligne sens</t>
  </si>
  <si>
    <t>[TEST] - Outils de tests des user stories par comparaison E/S</t>
  </si>
  <si>
    <t>Lié à #1573, Copié vers #1451</t>
  </si>
  <si>
    <t>[HCPA] - Consultation des prochains passages pour un quai de tram</t>
  </si>
  <si>
    <t>[HCPA] - Consultation des prochains passages BUS et Tram à un Point d'arrêt ligne sens</t>
  </si>
  <si>
    <t>Copié vers #1423</t>
  </si>
  <si>
    <t>[STRUCT] - Administrer les objets structure</t>
  </si>
  <si>
    <t>[STRUCT] - Informer le voyageur d'un changement du nom d'un point d'arrêt</t>
  </si>
  <si>
    <t>Bas</t>
  </si>
  <si>
    <t>[HCPA] - Consultation des prochains passages BUS et Tram à un lieu d'arrêt</t>
  </si>
  <si>
    <t>[STRUCT] - Informer le voyageurs de modifications d'un point d'arrêt</t>
  </si>
  <si>
    <t>[HCPA] - Consultation des prochains passages BUS et Tram autour de moi</t>
  </si>
  <si>
    <t>Copié depuis #1421</t>
  </si>
  <si>
    <t>[HCPA] - Consultation des prochains passages à un terminus départ</t>
  </si>
  <si>
    <t>[TEST] - Outils de tests des user stories par rejeu</t>
  </si>
  <si>
    <t>Lié à #1573, Copié depuis #1440, Copié vers #1452</t>
  </si>
  <si>
    <t>[STRUCT] - Modification de la direction d'une ligne</t>
  </si>
  <si>
    <t>[TEST] - Outils de tests des user stories par création d'un jeu de données</t>
  </si>
  <si>
    <t>Lié à #1565, Lié à #1573, Copié depuis #1451</t>
  </si>
  <si>
    <t>[STRUCT] - Suppression d'une ligne commerciale</t>
  </si>
  <si>
    <t>[STRUCT] - Suppression d'un point d'arrêt d'une ligne</t>
  </si>
  <si>
    <t>Résolu</t>
  </si>
  <si>
    <t>Connexion au SAEIP</t>
  </si>
  <si>
    <t>Mehdi RAKROUKI</t>
  </si>
  <si>
    <t>sprint 0</t>
  </si>
  <si>
    <t>Rapprochement SUROIT/BDGEO pour les lignes</t>
  </si>
  <si>
    <t>Rapprochement SUROIT/BDGEO pour les stations</t>
  </si>
  <si>
    <t>sprint 1</t>
  </si>
  <si>
    <t>[STR][PAT] Rajouter l'id_emp lors de l'import des PATs</t>
  </si>
  <si>
    <t>[STR][PA&lt;-&gt;PAT] Créer un lien entre PA et PAT Bus et Tram RATP</t>
  </si>
  <si>
    <t>[STR][PA] Modifier l'id des PAs</t>
  </si>
  <si>
    <t>Mohammed LAMZIRA</t>
  </si>
  <si>
    <t>[STR] Job de déploiement sur d-str.info.ratp</t>
  </si>
  <si>
    <t>Lié à #1603</t>
  </si>
  <si>
    <t>Etude du générateur de trames SIVD</t>
  </si>
  <si>
    <t>Lié à #1452</t>
  </si>
  <si>
    <t>[STR][PA] - Récupération des Points d'arrêt et leurs attributs</t>
  </si>
  <si>
    <t>Lié à #1441</t>
  </si>
  <si>
    <t>[STR][PA] Conversion des coordonnées x, y de Lambert étendu (utilsé dans SUROIT) à WGS84 (utilisé par le STIF)</t>
  </si>
  <si>
    <t>Création d'un consommateur Kafka</t>
  </si>
  <si>
    <t>Deploiement : retirer tous les liens/noms relatif à i2v</t>
  </si>
  <si>
    <t>Lié à #1583</t>
  </si>
  <si>
    <t>[STRUCT] - Informer le voyageur de l'ajout d'un sens à une ligne</t>
  </si>
  <si>
    <t>Lié à #1643, Copié depuis #1447</t>
  </si>
  <si>
    <t>[STR] Job de déploiement sur r-str.info.ratp</t>
  </si>
  <si>
    <t>[CBO] Job de déploiement sur d-cbo.info.ratp</t>
  </si>
  <si>
    <t>Anomalie</t>
  </si>
  <si>
    <t>[STR][LIGNE] Lignes CODIFLIGNE non importées</t>
  </si>
  <si>
    <t>Jean-Pierre HOUZIAUX</t>
  </si>
  <si>
    <t>sprint 3</t>
  </si>
  <si>
    <t>[STR][PA] - Ajouter préfixe de la source dans l'id des PAs</t>
  </si>
  <si>
    <t>Lié à #1497</t>
  </si>
  <si>
    <t>[STR][CSV] Modes de transport</t>
  </si>
  <si>
    <t>[STR][CSV] Gestionnaires</t>
  </si>
  <si>
    <t>[STR][CSV] Points d'arrêt RATP</t>
  </si>
  <si>
    <t>Lié à #1441, Lié à #1559</t>
  </si>
  <si>
    <t>[STR][CSV] Lignes commerciales RATP</t>
  </si>
  <si>
    <t>[STR][CSV] Lignes commerciales hors RATP</t>
  </si>
  <si>
    <t>[STR][CSV] Points d'arrêts Ligne Sens</t>
  </si>
  <si>
    <t>En cours</t>
  </si>
  <si>
    <t>[STR][CSV] Itinéraires</t>
  </si>
  <si>
    <t>[STR][CSV] Chaînages des PATs</t>
  </si>
  <si>
    <t>[STR][LIGNE] Loguer les lignes CODIFLIGNE non importées</t>
  </si>
  <si>
    <t>sprint 4</t>
  </si>
  <si>
    <t>[STR][PAT] Récupération des PATs (Points d'Arrêt Ligne Sens) des lignes RATP et leurs attributs + liens avec les lignes et les PAs</t>
  </si>
  <si>
    <t>[CBO] Mettre à jour le producteur pour envoyer dans le kafka</t>
  </si>
  <si>
    <t>sprint 5</t>
  </si>
  <si>
    <t>[CBO] Récupération des lignes commerciales auprès de la brique STR</t>
  </si>
  <si>
    <t>[CBO] Récupération des PATs auprès de la brique STR</t>
  </si>
  <si>
    <t>[STR][CSV] Directions</t>
  </si>
  <si>
    <t>[STR][LIGNE&lt;-&gt;MODE] Rattacher les lignes du WS STIF aux Modes de transport SUROIT</t>
  </si>
  <si>
    <t>À recetter</t>
  </si>
  <si>
    <t>[STR][LIGNE] Absence/présence à tort de l'idTR pour certaines lignes BUS et TRAM RATP</t>
  </si>
  <si>
    <t>Lié à #1697</t>
  </si>
  <si>
    <t>[CBO][HCPA] Récupérer les identifiants ACIV dans le cache CBO (au lieu de les construire dynamiquement)</t>
  </si>
  <si>
    <t>[TESTEUR] Modifier le Testeur afin de pouvoir visualiser les messages en sortie</t>
  </si>
  <si>
    <t>[STR][PAT] Ajout des attributs id et name dans les links line et stopPoint</t>
  </si>
  <si>
    <t>Sprint 6</t>
  </si>
  <si>
    <t>[CBO] Génération d'un JAR contenant les objets de la nouvelle structure HCPA</t>
  </si>
  <si>
    <t>[CBO][HCPA] Se baser sur la norme SIRI-Lite pour le flux HCPA en distribution</t>
  </si>
  <si>
    <t>[STR][PA] Gérer les attributs idSource, idAO, x et y en tant qu'objets</t>
  </si>
  <si>
    <t>[STR][PA] Récupération des PAs auprès du WS REFLEX</t>
  </si>
  <si>
    <t>Total général</t>
  </si>
  <si>
    <t>Étiquettes de lignes</t>
  </si>
  <si>
    <t>persona</t>
  </si>
  <si>
    <t>voyageur</t>
  </si>
  <si>
    <t>objectif</t>
  </si>
  <si>
    <t>persona concerné</t>
  </si>
  <si>
    <t>tech/fonct</t>
  </si>
  <si>
    <t xml:space="preserve">sprint </t>
  </si>
  <si>
    <t>brique CBO</t>
  </si>
  <si>
    <t>thème/domaine fonctionnel</t>
  </si>
  <si>
    <t>epic/grosse US</t>
  </si>
  <si>
    <t>agent RATP?</t>
  </si>
  <si>
    <t>DMI</t>
  </si>
  <si>
    <t>DME</t>
  </si>
  <si>
    <t>lien</t>
  </si>
  <si>
    <t>action pedro</t>
  </si>
  <si>
    <t xml:space="preserve">banette à créer </t>
  </si>
  <si>
    <t>users physiques possibles</t>
  </si>
  <si>
    <t>équipe projet</t>
  </si>
  <si>
    <t>administrateur fonctionnel</t>
  </si>
  <si>
    <t>service structure</t>
  </si>
  <si>
    <t>Point d'arrêt pour le BUS (hors gare routière)</t>
  </si>
  <si>
    <t>Arrêt / Gare ou Station pour les modes ferrés (dont Tram)</t>
  </si>
  <si>
    <t>Regroupement de points d'arrêt pour les gares routières</t>
  </si>
  <si>
    <t> Horaires de passage pour une ligne</t>
  </si>
  <si>
    <t xml:space="preserve">Service Horaires (Prochains passages &amp; Partir plus tard) </t>
  </si>
  <si>
    <t xml:space="preserve">Service Premier / Dernier départ </t>
  </si>
  <si>
    <t>Liste des modes de transport</t>
  </si>
  <si>
    <t>Liste des lignes</t>
  </si>
  <si>
    <t>Liste des points d'arrêt</t>
  </si>
  <si>
    <t>Liste des arrêts</t>
  </si>
  <si>
    <t>Liste ordonnée des points d'arrêts pour une ligne et un sens de circulation</t>
  </si>
  <si>
    <t>Liste des arrêts pour une ligne</t>
  </si>
  <si>
    <t>Liste des lieux d'arrêt</t>
  </si>
  <si>
    <t>Tracés des lignes</t>
  </si>
  <si>
    <t>Lignes en correspondance à un point d'arrêt</t>
  </si>
  <si>
    <t>Prochains passages à un point d'arrêt Exploitant Transport</t>
  </si>
  <si>
    <t>Prochains passages à un point d'arrêt IV (regroupement de point d'arrêt Exploitant Transport) :</t>
  </si>
  <si>
    <t>Prochains passages à un arrêt pour une ligne</t>
  </si>
  <si>
    <t>Prochains passages à un arrêt pour une ligne pour une direction</t>
  </si>
  <si>
    <t>Prochains passages à un lieu d'arrêt</t>
  </si>
  <si>
    <t>Prochains passages autour de moi</t>
  </si>
  <si>
    <t>Prochains passages pour des lignes à un lieu d'arrêt (sur un cheminement)</t>
  </si>
  <si>
    <t>Prochains passages pour une destination</t>
  </si>
  <si>
    <t>Prochains passages "Partir plus tard"</t>
  </si>
  <si>
    <t xml:space="preserve">[HCPA] </t>
  </si>
  <si>
    <t xml:space="preserve"> Consultation des prochains passages BUS et Tram à point d'arrêt</t>
  </si>
  <si>
    <t xml:space="preserve"> Consultation de la direction d'un prochain passage</t>
  </si>
  <si>
    <t xml:space="preserve"> Consultation de la destination d'un prochain passage</t>
  </si>
  <si>
    <t xml:space="preserve"> Consultation des remarques associées à un prochain passage</t>
  </si>
  <si>
    <t xml:space="preserve"> Consultation des états de service associés à un prochain passage</t>
  </si>
  <si>
    <t xml:space="preserve">[STRUCT] </t>
  </si>
  <si>
    <t xml:space="preserve"> Informer le voyageur de la création d'un point d'arrêt</t>
  </si>
  <si>
    <t xml:space="preserve"> Informer le voyageur de l'ajout d'une ligne commerciale</t>
  </si>
  <si>
    <t xml:space="preserve"> Informer le voyageur de l'ajout d'un point d'arrêt ligne sens</t>
  </si>
  <si>
    <t xml:space="preserve">[TEST] </t>
  </si>
  <si>
    <t xml:space="preserve"> Outils de tests des user stories par comparaison E/S</t>
  </si>
  <si>
    <t xml:space="preserve"> Consultation des prochains passages pour un quai de tram</t>
  </si>
  <si>
    <t xml:space="preserve"> Consultation des prochains passages BUS et Tram à un Point d'arrêt ligne sens</t>
  </si>
  <si>
    <t xml:space="preserve"> Administrer les objets structure</t>
  </si>
  <si>
    <t xml:space="preserve"> Informer le voyageur d'un changement du nom d'un point d'arrêt</t>
  </si>
  <si>
    <t xml:space="preserve"> Consultation des prochains passages BUS et Tram à un lieu d'arrêt</t>
  </si>
  <si>
    <t xml:space="preserve"> Informer le voyageurs de modifications d'un point d'arrêt</t>
  </si>
  <si>
    <t xml:space="preserve"> Consultation des prochains passages BUS et Tram autour de moi</t>
  </si>
  <si>
    <t xml:space="preserve"> Consultation des prochains passages à un terminus départ</t>
  </si>
  <si>
    <t xml:space="preserve"> Outils de tests des user stories par rejeu</t>
  </si>
  <si>
    <t xml:space="preserve"> Modification de la direction d'une ligne</t>
  </si>
  <si>
    <t xml:space="preserve"> Outils de tests des user stories par création d'un jeu de données</t>
  </si>
  <si>
    <t xml:space="preserve"> Suppression d'une ligne commerciale</t>
  </si>
  <si>
    <t xml:space="preserve"> Suppression d'un point d'arrêt d'une ligne</t>
  </si>
  <si>
    <t xml:space="preserve"> Informer le voyageur de l'ajout d'un sens à une ligne</t>
  </si>
  <si>
    <t>Consultation des prochains passages BUS et Tram à point d'arrêt</t>
  </si>
  <si>
    <t>Consultation de la direction d'un prochain passage</t>
  </si>
  <si>
    <t>Consultation de la destination d'un prochain passage</t>
  </si>
  <si>
    <t>Consultation des remarques associées à un prochain passage</t>
  </si>
  <si>
    <t>Consultation des états de service associés à un prochain passage</t>
  </si>
  <si>
    <t>Informer le voyageur de la création d'un point d'arrêt</t>
  </si>
  <si>
    <t>Informer le voyageur de l'ajout d'une ligne commerciale</t>
  </si>
  <si>
    <t>Informer le voyageur de l'ajout d'un point d'arrêt ligne sens</t>
  </si>
  <si>
    <t>Outils de tests des user stories par comparaison E/S</t>
  </si>
  <si>
    <t>Consultation des prochains passages pour un quai de tram</t>
  </si>
  <si>
    <t>Consultation des prochains passages BUS et Tram à un Point d'arrêt ligne sens</t>
  </si>
  <si>
    <t>Administrer les objets structure</t>
  </si>
  <si>
    <t>Informer le voyageur d'un changement du nom d'un point d'arrêt</t>
  </si>
  <si>
    <t>Consultation des prochains passages BUS et Tram à un lieu d'arrêt</t>
  </si>
  <si>
    <t>Informer le voyageurs de modifications d'un point d'arrêt</t>
  </si>
  <si>
    <t>Consultation des prochains passages BUS et Tram autour de moi</t>
  </si>
  <si>
    <t>Consultation des prochains passages à un terminus départ</t>
  </si>
  <si>
    <t>Outils de tests des user stories par rejeu</t>
  </si>
  <si>
    <t>Modification de la direction d'une ligne</t>
  </si>
  <si>
    <t>Outils de tests des user stories par création d'un jeu de données</t>
  </si>
  <si>
    <t>Suppression d'une ligne commerciale</t>
  </si>
  <si>
    <t>Suppression d'un point d'arrêt d'une ligne</t>
  </si>
  <si>
    <t>Informer le voyageur de l'ajout d'un sens à une ligne</t>
  </si>
  <si>
    <t>thèmes redmine</t>
  </si>
  <si>
    <t>ADMINISTRATION</t>
  </si>
  <si>
    <t>CONSULTATION</t>
  </si>
  <si>
    <t>MODIFICATION</t>
  </si>
  <si>
    <t>SUPPRESSION</t>
  </si>
  <si>
    <t>BUS TRAM</t>
  </si>
  <si>
    <t>TOUS</t>
  </si>
  <si>
    <t>INFORMATION</t>
  </si>
  <si>
    <t>X</t>
  </si>
  <si>
    <t>TRAM</t>
  </si>
  <si>
    <t>TRANSPORT</t>
  </si>
  <si>
    <t>LIBELLE THEME</t>
  </si>
  <si>
    <t>priorité</t>
  </si>
  <si>
    <t>liens</t>
  </si>
  <si>
    <t>forte valeur business</t>
  </si>
  <si>
    <t>éventuellement</t>
  </si>
  <si>
    <t>à intégrer</t>
  </si>
  <si>
    <t>prêt</t>
  </si>
  <si>
    <t>US ASSOCIEES</t>
  </si>
  <si>
    <t>TICKET INITIAL THEME</t>
  </si>
  <si>
    <t>US1</t>
  </si>
  <si>
    <t>US2</t>
  </si>
  <si>
    <t>US3</t>
  </si>
  <si>
    <t>US4</t>
  </si>
  <si>
    <t>US5</t>
  </si>
  <si>
    <t>US6</t>
  </si>
  <si>
    <t>US7</t>
  </si>
  <si>
    <t>US8</t>
  </si>
  <si>
    <t>US9</t>
  </si>
  <si>
    <t>ACTION THEME</t>
  </si>
  <si>
    <t>PROCHAIN PASSAGE</t>
  </si>
  <si>
    <t>PA</t>
  </si>
  <si>
    <t>POINT ARRET</t>
  </si>
  <si>
    <t>TEST</t>
  </si>
  <si>
    <t>LIGNE</t>
  </si>
  <si>
    <t>DERNIER statut</t>
  </si>
  <si>
    <t>REMARQUE</t>
  </si>
  <si>
    <t>themes</t>
  </si>
  <si>
    <t>total US/thème</t>
  </si>
  <si>
    <t>Nombre de total US/thème</t>
  </si>
  <si>
    <t>US / THEMES</t>
  </si>
  <si>
    <t>THEME / PRIORITE</t>
  </si>
  <si>
    <t>Nombre de priorité</t>
  </si>
  <si>
    <t>Étiquettes de colonnes</t>
  </si>
  <si>
    <t>Notation</t>
  </si>
  <si>
    <t>ADMINISTRATER</t>
  </si>
  <si>
    <t>INFORMER</t>
  </si>
  <si>
    <t>MODIFIER</t>
  </si>
  <si>
    <t>SUPPRIMER</t>
  </si>
  <si>
    <t>CONSULTER</t>
  </si>
  <si>
    <t>CONTROLER</t>
  </si>
  <si>
    <t>ID THEME</t>
  </si>
  <si>
    <r>
      <t xml:space="preserve">PRODUCT BACKLOG </t>
    </r>
    <r>
      <rPr>
        <b/>
        <sz val="28"/>
        <color theme="0" tint="-0.34998626667073579"/>
        <rFont val="Calibri"/>
        <family val="2"/>
        <scheme val="minor"/>
      </rPr>
      <t>ACIV</t>
    </r>
  </si>
  <si>
    <t>ADM_STRU</t>
  </si>
  <si>
    <t>ID domaine/FEAT</t>
  </si>
  <si>
    <t>POI_INF_AJT</t>
  </si>
  <si>
    <t>SUJET GENERIQUE/FEAT</t>
  </si>
  <si>
    <t>Domaine</t>
  </si>
  <si>
    <t>To Do</t>
  </si>
  <si>
    <t>Cadrage du besoin</t>
  </si>
  <si>
    <t>US</t>
  </si>
  <si>
    <t>Réalisation</t>
  </si>
  <si>
    <t>VAF / VSR / MES</t>
  </si>
  <si>
    <t>Besoin médias en structure :</t>
  </si>
  <si>
    <t> sga </t>
  </si>
  <si>
    <t> tags </t>
  </si>
  <si>
    <t> hcpa acquisition bus </t>
  </si>
  <si>
    <t> cycle de vie objets idfm </t>
  </si>
  <si>
    <t>Finalisé</t>
  </si>
  <si>
    <t>A finaliser</t>
  </si>
  <si>
    <t>Principes de migration APIX :</t>
  </si>
  <si>
    <t> apix </t>
  </si>
  <si>
    <t> site </t>
  </si>
  <si>
    <t> construction pat autres transporteurs </t>
  </si>
  <si>
    <t> gestion pa fictifs </t>
  </si>
  <si>
    <t> itinéraires ratp </t>
  </si>
  <si>
    <t> itinéraires &amp; pat autres transporteurs </t>
  </si>
  <si>
    <t> itinéraires datés </t>
  </si>
  <si>
    <t> structure </t>
  </si>
  <si>
    <t>PAT RATP + idTR</t>
  </si>
  <si>
    <t>CBO</t>
  </si>
  <si>
    <t> exploitant </t>
  </si>
  <si>
    <r>
      <t xml:space="preserve">Exploitant principal </t>
    </r>
    <r>
      <rPr>
        <u/>
        <sz val="10"/>
        <color theme="1"/>
        <rFont val="Arial"/>
        <family val="2"/>
      </rPr>
      <t>et secondaire</t>
    </r>
  </si>
  <si>
    <t> hcpa bus </t>
  </si>
  <si>
    <t>Evolutions PCC :</t>
  </si>
  <si>
    <t> lineend </t>
  </si>
  <si>
    <t> lineend datées </t>
  </si>
  <si>
    <t> pa tram </t>
  </si>
  <si>
    <t> pa reflex </t>
  </si>
  <si>
    <t>Qualité des lignes :</t>
  </si>
  <si>
    <t>Qualité de la topologie :</t>
  </si>
  <si>
    <t> casse des points d'arrêt </t>
  </si>
  <si>
    <t> alias </t>
  </si>
  <si>
    <t> accès </t>
  </si>
  <si>
    <t> idfm stoppointdiscovery </t>
  </si>
  <si>
    <t> hcpa idfm </t>
  </si>
  <si>
    <t> hcpa metro </t>
  </si>
  <si>
    <t> hcpa rer </t>
  </si>
  <si>
    <t> lda reflex </t>
  </si>
  <si>
    <t> zdl reflex </t>
  </si>
  <si>
    <t> tests de charge </t>
  </si>
  <si>
    <t> haute disponibilité </t>
  </si>
  <si>
    <t> lignes autres transporteurs (idsource) </t>
  </si>
  <si>
    <t> direction </t>
  </si>
  <si>
    <t>Evolutions IDFM :</t>
  </si>
  <si>
    <t> ws codfifligne v2 </t>
  </si>
  <si>
    <t> ws reflex v2 </t>
  </si>
  <si>
    <t> réseaux commerciaux </t>
  </si>
  <si>
    <t>Associer une réseau commercial à une ligne</t>
  </si>
  <si>
    <t>Administration / Pilotage :</t>
  </si>
  <si>
    <t> outils d'administration </t>
  </si>
  <si>
    <t> analyse de cohérence des données sources </t>
  </si>
  <si>
    <t> administration des données </t>
  </si>
  <si>
    <t> pilotage du service </t>
  </si>
  <si>
    <t> correspondances </t>
  </si>
  <si>
    <t> heure début / fin de service </t>
  </si>
  <si>
    <t>Services IV</t>
  </si>
  <si>
    <t> structure dmz </t>
  </si>
  <si>
    <t> siri out </t>
  </si>
  <si>
    <t>LA</t>
  </si>
  <si>
    <t>Arret</t>
  </si>
  <si>
    <t>Arret Ligne (+TH)</t>
  </si>
  <si>
    <t>Pour une destination (+TH)</t>
  </si>
  <si>
    <t> perturbations bus </t>
  </si>
  <si>
    <t> premier dernier départ </t>
  </si>
  <si>
    <t> partir plus tard </t>
  </si>
  <si>
    <t> météo du trafic </t>
  </si>
  <si>
    <t> perturbations </t>
  </si>
  <si>
    <t> alimentation oym (autocompletion&amp;geocodage) </t>
  </si>
  <si>
    <t> dessertes </t>
  </si>
  <si>
    <t> position </t>
  </si>
  <si>
    <t> estimated timetable </t>
  </si>
  <si>
    <t> temps de parcours </t>
  </si>
  <si>
    <t> frontal de maintenance </t>
  </si>
  <si>
    <t>Chiffrage / Devis</t>
  </si>
  <si>
    <t>VSR / MES</t>
  </si>
  <si>
    <t>MAPIX</t>
  </si>
  <si>
    <t> tracés </t>
  </si>
  <si>
    <t> pictos </t>
  </si>
  <si>
    <t> aciv -&gt; apix </t>
  </si>
  <si>
    <t> couleurs </t>
  </si>
  <si>
    <t> sorties </t>
  </si>
  <si>
    <t> différentiel </t>
  </si>
  <si>
    <t> communes </t>
  </si>
  <si>
    <t>Non régression</t>
  </si>
  <si>
    <t> adresse poi communauto </t>
  </si>
  <si>
    <t>APIX</t>
  </si>
  <si>
    <t> connaissance d'usage </t>
  </si>
  <si>
    <t> sécurisation api </t>
  </si>
  <si>
    <t> ri klaxit </t>
  </si>
  <si>
    <t>Devis reçu</t>
  </si>
  <si>
    <t> poi cityscoot </t>
  </si>
  <si>
    <t>Test en cours</t>
  </si>
  <si>
    <t> ri als 100 % </t>
  </si>
  <si>
    <t> poi p+r </t>
  </si>
  <si>
    <t> ri cityscoot </t>
  </si>
  <si>
    <t>Attente Devis</t>
  </si>
  <si>
    <t> plan stif </t>
  </si>
  <si>
    <t> pp ri </t>
  </si>
  <si>
    <t>Tests en cours</t>
  </si>
  <si>
    <t> ri p+r </t>
  </si>
  <si>
    <t>Temps prédictif voirie</t>
  </si>
  <si>
    <t> pp transilien </t>
  </si>
  <si>
    <t>/ ! \ Connexion IDFM - SIRI IN</t>
  </si>
  <si>
    <t> ri voirie </t>
  </si>
  <si>
    <t> plan communauto </t>
  </si>
  <si>
    <t> ri tarif </t>
  </si>
  <si>
    <t>Attente MAJ Devis IXXI</t>
  </si>
  <si>
    <t> bornes de recharges électriques </t>
  </si>
  <si>
    <t> multi ri (back office) </t>
  </si>
  <si>
    <t>RI</t>
  </si>
  <si>
    <t>titre de l'itinéraire (partager un itinéraire)</t>
  </si>
  <si>
    <t> assistance pour la mep des profils </t>
  </si>
  <si>
    <t>devis reçu 10j et validé -</t>
  </si>
  <si>
    <t>atelier le 25 mai</t>
  </si>
  <si>
    <t> guide utilisation front office </t>
  </si>
  <si>
    <t>Direction (ne pas prendre le nom du dernier point de la ligne) Actuellement LIGNE.DIRALL ou DIRRET</t>
  </si>
  <si>
    <t> ri offline </t>
  </si>
  <si>
    <t> scoring par profil </t>
  </si>
  <si>
    <t> profil 1 scoring </t>
  </si>
  <si>
    <t> profil neutre </t>
  </si>
  <si>
    <t> vitesse de marche </t>
  </si>
  <si>
    <t> doublement infras </t>
  </si>
  <si>
    <t> evolutions moteur </t>
  </si>
  <si>
    <t>Paramètre de vitesse de marche</t>
  </si>
  <si>
    <t>Courbe en U (marche)</t>
  </si>
  <si>
    <t>Scoring Perturbations</t>
  </si>
  <si>
    <t>Exclusion ligne</t>
  </si>
  <si>
    <t>Redressement horaires BUS</t>
  </si>
  <si>
    <t>SUROIT</t>
  </si>
  <si>
    <t> iboo out (offre de transport idfm) </t>
  </si>
  <si>
    <t> iboo in (offre de transport idfm) </t>
  </si>
  <si>
    <t> point d'arrêt reflex </t>
  </si>
  <si>
    <t> recollement rrs bdgeo </t>
  </si>
  <si>
    <t> stabilisation zdep </t>
  </si>
  <si>
    <t> interface aciv </t>
  </si>
  <si>
    <t> désalignement ri / suroit </t>
  </si>
  <si>
    <t> nommage des points d'arrêt (surtitres /casse) / interface gipa </t>
  </si>
  <si>
    <t>OYM</t>
  </si>
  <si>
    <t> dpam </t>
  </si>
  <si>
    <t> poi teleatlas </t>
  </si>
  <si>
    <t> poi ratp </t>
  </si>
  <si>
    <t>ProdPR</t>
  </si>
  <si>
    <t>WS maRATP</t>
  </si>
  <si>
    <t>Notifieur</t>
  </si>
  <si>
    <t> google connect / facebook connect </t>
  </si>
  <si>
    <t> alerting personnalisé </t>
  </si>
  <si>
    <t> bookmark v2 à corriger </t>
  </si>
  <si>
    <t> alerting événementiel mail </t>
  </si>
  <si>
    <t>Périmètre allégé</t>
  </si>
  <si>
    <t> redressement alerting </t>
  </si>
  <si>
    <t>Juin</t>
  </si>
  <si>
    <t> update or create </t>
  </si>
  <si>
    <t>Fiabilisation sur les données</t>
  </si>
  <si>
    <t> ws maratp "application v3" (gestion de compte) </t>
  </si>
  <si>
    <t> mail jet </t>
  </si>
  <si>
    <t>Après redressement</t>
  </si>
  <si>
    <t> evolution fcm </t>
  </si>
  <si>
    <t> gdpr (consentement) </t>
  </si>
  <si>
    <t>Fin mai :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</si>
  <si>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Arial"/>
        <family val="2"/>
      </rPr>
      <t>Désincription mailjet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</si>
  <si>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Arial"/>
        <family val="2"/>
      </rPr>
      <t>Désinscription neolane</t>
    </r>
  </si>
  <si>
    <t> bookmark / historiques v3 à créer </t>
  </si>
  <si>
    <t> gestion du merge </t>
  </si>
  <si>
    <r>
      <t>·</t>
    </r>
    <r>
      <rPr>
        <sz val="7"/>
        <rFont val="Times New Roman"/>
        <family val="1"/>
      </rPr>
      <t xml:space="preserve">         </t>
    </r>
    <r>
      <rPr>
        <sz val="10"/>
        <rFont val="Arial"/>
        <family val="2"/>
      </rPr>
      <t>Trains court / Train long</t>
    </r>
  </si>
  <si>
    <r>
      <t> shapes 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 pictos </t>
    </r>
  </si>
  <si>
    <r>
      <t> couleurs lignes 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 label des lignes </t>
    </r>
  </si>
  <si>
    <t>Industrialisation: diffuser structure en dmz </t>
  </si>
  <si>
    <r>
      <t>US# 1612 :</t>
    </r>
    <r>
      <rPr>
        <sz val="10"/>
        <rFont val="Arial"/>
        <family val="2"/>
      </rPr>
      <t xml:space="preserve"> Cas de plusieurs lignes CODIFLIGNE pour une seule ligne Commerciale (prendre le plus petit identifiant)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</si>
  <si>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0"/>
        <rFont val="Arial"/>
        <family val="2"/>
      </rPr>
      <t>Initialisation des topics / durée de conservation</t>
    </r>
  </si>
  <si>
    <r>
      <t>US #1612 :</t>
    </r>
    <r>
      <rPr>
        <sz val="10"/>
        <rFont val="Arial"/>
        <family val="2"/>
      </rPr>
      <t xml:space="preserve"> Gestion Orlyval (non traité comme une ligne RATP / mauvais mode)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</si>
  <si>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0"/>
        <rFont val="Arial"/>
        <family val="2"/>
      </rPr>
      <t>Optimisation des identifiants</t>
    </r>
  </si>
  <si>
    <r>
      <t xml:space="preserve">US # 1649 : </t>
    </r>
    <r>
      <rPr>
        <sz val="10"/>
        <rFont val="Arial"/>
        <family val="2"/>
      </rPr>
      <t>Opérateurs manquants dans les lignes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</si>
  <si>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0"/>
        <rFont val="Arial"/>
        <family val="2"/>
      </rPr>
      <t>Requêtes sur les services de structure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</si>
  <si>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0"/>
        <rFont val="Arial"/>
        <family val="2"/>
      </rPr>
      <t>Anciens identifiants I2V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</si>
  <si>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0"/>
        <rFont val="Arial"/>
        <family val="2"/>
      </rPr>
      <t>Versionning des WS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</si>
  <si>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0"/>
        <rFont val="Arial"/>
        <family val="2"/>
      </rPr>
      <t>PCOM en 64 bits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</si>
  <si>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0"/>
        <rFont val="Arial"/>
        <family val="2"/>
      </rPr>
      <t>Création des Topics par ligne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</si>
  <si>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0"/>
        <rFont val="Arial"/>
        <family val="2"/>
      </rPr>
      <t>Différentiel sur la structure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</si>
  <si>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0"/>
        <rFont val="Arial"/>
        <family val="2"/>
      </rPr>
      <t>Workflow de la structure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</si>
  <si>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0"/>
        <rFont val="Arial"/>
        <family val="2"/>
      </rPr>
      <t>Validation de la structure (différentiel)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</si>
  <si>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0"/>
        <rFont val="Arial"/>
        <family val="2"/>
      </rPr>
      <t>Gestion des dates de validité</t>
    </r>
  </si>
  <si>
    <r>
      <t> prochains passages tr 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 prochains passages th 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</si>
  <si>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0"/>
        <rFont val="Arial"/>
        <family val="2"/>
      </rPr>
      <t>Ligne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</si>
  <si>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0"/>
        <rFont val="Arial"/>
        <family val="2"/>
      </rPr>
      <t>Réseau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</si>
  <si>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0"/>
        <rFont val="Arial"/>
        <family val="2"/>
      </rPr>
      <t>Lieu d 'arrêt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</si>
  <si>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0"/>
        <rFont val="Arial"/>
        <family val="2"/>
      </rPr>
      <t>Autour de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</si>
  <si>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0"/>
        <rFont val="Arial"/>
        <family val="2"/>
      </rPr>
      <t>Point d'arrêt</t>
    </r>
  </si>
  <si>
    <r>
      <t xml:space="preserve">API N-M </t>
    </r>
    <r>
      <rPr>
        <b/>
        <sz val="10"/>
        <rFont val="Arial"/>
        <family val="2"/>
      </rPr>
      <t>Intermodalité</t>
    </r>
    <r>
      <rPr>
        <sz val="10"/>
        <rFont val="Arial"/>
        <family val="2"/>
      </rPr>
      <t xml:space="preserve"> (rabattement ALS / P+R / Cityscoot / Covoiturage)</t>
    </r>
  </si>
  <si>
    <r>
      <t> shapes 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 noco </t>
    </r>
  </si>
  <si>
    <r>
      <t> pat autre transporteurs 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 recollement suroit apix 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</si>
  <si>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0"/>
        <rFont val="Arial"/>
        <family val="2"/>
      </rPr>
      <t>Modèle d'abonnement de l'alerting sur trajet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</si>
  <si>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0"/>
        <rFont val="Arial"/>
        <family val="2"/>
      </rPr>
      <t>Evolution des WS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</si>
  <si>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0"/>
        <rFont val="Arial"/>
        <family val="2"/>
      </rPr>
      <t>Evolution du ciblage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</si>
  <si>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0"/>
        <rFont val="Arial"/>
        <family val="2"/>
      </rPr>
      <t>Evolution de la notif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</si>
  <si>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0"/>
        <rFont val="Arial"/>
        <family val="2"/>
      </rPr>
      <t>Substitution FO</t>
    </r>
  </si>
  <si>
    <t>priorité du thème</t>
  </si>
  <si>
    <t>LIG_SUP_COMM</t>
  </si>
  <si>
    <t>LIG_INF_AJOT</t>
  </si>
  <si>
    <t>LIG_MOD_DIRE</t>
  </si>
  <si>
    <t>libellé redmine thème</t>
  </si>
  <si>
    <t>LIG_INF_SENS</t>
  </si>
  <si>
    <t>POI_INF_SENS</t>
  </si>
  <si>
    <t>POI_INF_CHGTNOM</t>
  </si>
  <si>
    <t>POI_INF_MDF</t>
  </si>
  <si>
    <t>POI_SUP_LIG</t>
  </si>
  <si>
    <t>PRO_CST_BUSTRAM</t>
  </si>
  <si>
    <t>PRO_CST_DIRE</t>
  </si>
  <si>
    <t>PRO_CST_DEST</t>
  </si>
  <si>
    <t>PRO_CST_REMA</t>
  </si>
  <si>
    <t>PRO_CST_ETTSV</t>
  </si>
  <si>
    <t>PRO_CST_QUATR</t>
  </si>
  <si>
    <t>PRO_CST_BUSTRAMSS</t>
  </si>
  <si>
    <t>PRO_CST_BUSTRAMLI</t>
  </si>
  <si>
    <t>PRO_CST_BUSTRAMAUT</t>
  </si>
  <si>
    <t>PRO_CST_TERMDEP</t>
  </si>
  <si>
    <t>TES_CTR_COMPES</t>
  </si>
  <si>
    <t>TES_CTR_RJE</t>
  </si>
  <si>
    <t>TES_CTR_JXDON</t>
  </si>
  <si>
    <t>présent schéma architecture</t>
  </si>
  <si>
    <t>présent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</si>
</sst>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20"/>
      <color theme="0"/>
      <name val="Calibri"/>
      <family val="2"/>
      <scheme val="minor"/>
    </font>
    <font>
      <sz val="28"/>
      <color theme="0" tint="-0.34998626667073579"/>
      <name val="Calibri"/>
      <family val="2"/>
      <scheme val="minor"/>
    </font>
    <font>
      <b/>
      <sz val="28"/>
      <color theme="0" tint="-0.34998626667073579"/>
      <name val="Calibri"/>
      <family val="2"/>
      <scheme val="minor"/>
    </font>
    <font>
      <sz val="10"/>
      <color theme="1"/>
      <name val="Arial"/>
      <family val="2"/>
    </font>
    <font>
      <sz val="10"/>
      <color rgb="FF262626"/>
      <name val="Arial"/>
      <family val="2"/>
    </font>
    <font>
      <b/>
      <sz val="10"/>
      <color rgb="FF4A6785"/>
      <name val="Arial"/>
      <family val="2"/>
    </font>
    <font>
      <b/>
      <sz val="10"/>
      <color rgb="FF003366"/>
      <name val="Arial"/>
      <family val="2"/>
    </font>
    <font>
      <b/>
      <sz val="10"/>
      <color rgb="FF594300"/>
      <name val="Arial"/>
      <family val="2"/>
    </font>
    <font>
      <b/>
      <sz val="10"/>
      <color rgb="FFD04437"/>
      <name val="Arial"/>
      <family val="2"/>
    </font>
    <font>
      <u/>
      <sz val="10"/>
      <color theme="1"/>
      <name val="Arial"/>
      <family val="2"/>
    </font>
    <font>
      <sz val="10"/>
      <color theme="1"/>
      <name val="Symbol"/>
      <family val="1"/>
      <charset val="2"/>
    </font>
    <font>
      <sz val="7"/>
      <color theme="1"/>
      <name val="Times New Roman"/>
      <family val="1"/>
    </font>
    <font>
      <sz val="9"/>
      <color theme="1"/>
      <name val="Calibri"/>
      <family val="2"/>
      <scheme val="minor"/>
    </font>
    <font>
      <b/>
      <sz val="10"/>
      <color rgb="FF333333"/>
      <name val="Arial"/>
      <family val="2"/>
    </font>
    <font>
      <sz val="9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0"/>
      <name val="Symbol"/>
      <family val="1"/>
      <charset val="2"/>
    </font>
    <font>
      <sz val="7"/>
      <name val="Times New Roman"/>
      <family val="1"/>
    </font>
  </fonts>
  <fills count="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0F0F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/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/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/>
      <bottom/>
      <diagonal/>
    </border>
    <border>
      <left/>
      <right style="medium">
        <color rgb="FFDDDDDD"/>
      </right>
      <top/>
      <bottom style="medium">
        <color rgb="FFDDDDDD"/>
      </bottom>
      <diagonal/>
    </border>
    <border>
      <left/>
      <right style="medium">
        <color rgb="FFDDDDDD"/>
      </right>
      <top/>
      <bottom/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1">
    <xf numFmtId="0" fontId="0" fillId="0" borderId="0" xfId="0"/>
    <xf numFmtId="22" fontId="0" fillId="0" borderId="0" xfId="0" applyNumberFormat="1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16" fillId="0" borderId="0" xfId="0" applyFont="1"/>
    <xf numFmtId="0" fontId="0" fillId="0" borderId="0" xfId="0" applyAlignment="1">
      <alignment horizontal="left" vertical="top"/>
    </xf>
    <xf numFmtId="0" fontId="0" fillId="0" borderId="10" xfId="0" applyBorder="1" applyAlignment="1">
      <alignment horizontal="left" vertical="top"/>
    </xf>
    <xf numFmtId="0" fontId="16" fillId="0" borderId="10" xfId="0" applyFont="1" applyBorder="1" applyAlignment="1">
      <alignment horizontal="left" vertical="top"/>
    </xf>
    <xf numFmtId="0" fontId="18" fillId="0" borderId="0" xfId="42"/>
    <xf numFmtId="0" fontId="16" fillId="33" borderId="0" xfId="0" applyFont="1" applyFill="1"/>
    <xf numFmtId="0" fontId="0" fillId="33" borderId="0" xfId="0" applyFill="1"/>
    <xf numFmtId="0" fontId="0" fillId="0" borderId="10" xfId="0" applyBorder="1"/>
    <xf numFmtId="0" fontId="16" fillId="0" borderId="10" xfId="0" applyFont="1" applyBorder="1"/>
    <xf numFmtId="0" fontId="0" fillId="0" borderId="0" xfId="0" applyAlignment="1">
      <alignment horizontal="left" vertical="top" wrapText="1"/>
    </xf>
    <xf numFmtId="0" fontId="19" fillId="0" borderId="0" xfId="0" applyFont="1"/>
    <xf numFmtId="0" fontId="20" fillId="0" borderId="0" xfId="0" applyFont="1"/>
    <xf numFmtId="0" fontId="21" fillId="0" borderId="0" xfId="0" applyFont="1"/>
    <xf numFmtId="0" fontId="16" fillId="33" borderId="10" xfId="0" applyFont="1" applyFill="1" applyBorder="1" applyAlignment="1">
      <alignment horizontal="left" vertical="top"/>
    </xf>
    <xf numFmtId="0" fontId="22" fillId="35" borderId="10" xfId="0" applyFont="1" applyFill="1" applyBorder="1" applyAlignment="1">
      <alignment horizontal="left" vertical="top"/>
    </xf>
    <xf numFmtId="0" fontId="0" fillId="36" borderId="0" xfId="0" applyFill="1"/>
    <xf numFmtId="0" fontId="0" fillId="35" borderId="0" xfId="0" applyFill="1"/>
    <xf numFmtId="0" fontId="0" fillId="38" borderId="0" xfId="0" applyFill="1"/>
    <xf numFmtId="0" fontId="16" fillId="34" borderId="0" xfId="0" applyFont="1" applyFill="1"/>
    <xf numFmtId="0" fontId="0" fillId="34" borderId="0" xfId="0" applyFill="1"/>
    <xf numFmtId="0" fontId="0" fillId="34" borderId="0" xfId="0" applyFill="1" applyAlignment="1">
      <alignment horizontal="left" vertical="top"/>
    </xf>
    <xf numFmtId="0" fontId="0" fillId="34" borderId="0" xfId="0" applyFill="1" applyAlignment="1">
      <alignment horizontal="left"/>
    </xf>
    <xf numFmtId="0" fontId="23" fillId="0" borderId="10" xfId="0" applyFont="1" applyBorder="1" applyAlignment="1">
      <alignment horizontal="left" vertical="top"/>
    </xf>
    <xf numFmtId="1" fontId="0" fillId="0" borderId="10" xfId="0" applyNumberFormat="1" applyBorder="1" applyAlignment="1">
      <alignment horizontal="left" vertical="top"/>
    </xf>
    <xf numFmtId="0" fontId="16" fillId="40" borderId="10" xfId="0" applyFont="1" applyFill="1" applyBorder="1" applyAlignment="1">
      <alignment horizontal="center" vertical="top"/>
    </xf>
    <xf numFmtId="0" fontId="22" fillId="40" borderId="10" xfId="0" applyFont="1" applyFill="1" applyBorder="1" applyAlignment="1">
      <alignment horizontal="center" vertical="top"/>
    </xf>
    <xf numFmtId="0" fontId="0" fillId="34" borderId="0" xfId="0" applyFill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6" fillId="34" borderId="0" xfId="0" applyFont="1" applyFill="1" applyAlignment="1">
      <alignment horizontal="left" vertical="top"/>
    </xf>
    <xf numFmtId="0" fontId="16" fillId="0" borderId="0" xfId="0" applyFont="1" applyAlignment="1">
      <alignment horizontal="left" vertical="top"/>
    </xf>
    <xf numFmtId="0" fontId="0" fillId="41" borderId="10" xfId="0" applyFill="1" applyBorder="1" applyAlignment="1">
      <alignment horizontal="left" vertical="top"/>
    </xf>
    <xf numFmtId="0" fontId="0" fillId="37" borderId="10" xfId="0" applyFill="1" applyBorder="1" applyAlignment="1">
      <alignment horizontal="left" vertical="top"/>
    </xf>
    <xf numFmtId="0" fontId="0" fillId="42" borderId="10" xfId="0" applyFill="1" applyBorder="1" applyAlignment="1">
      <alignment horizontal="left" vertical="top"/>
    </xf>
    <xf numFmtId="0" fontId="0" fillId="43" borderId="10" xfId="0" applyFill="1" applyBorder="1" applyAlignment="1">
      <alignment horizontal="left" vertical="top"/>
    </xf>
    <xf numFmtId="0" fontId="0" fillId="0" borderId="10" xfId="0" applyBorder="1" applyAlignment="1">
      <alignment horizontal="left" vertical="top" wrapText="1"/>
    </xf>
    <xf numFmtId="0" fontId="0" fillId="0" borderId="0" xfId="0" applyNumberFormat="1"/>
    <xf numFmtId="0" fontId="0" fillId="34" borderId="0" xfId="0" applyFill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40" borderId="10" xfId="0" applyFont="1" applyFill="1" applyBorder="1" applyAlignment="1">
      <alignment horizontal="center"/>
    </xf>
    <xf numFmtId="0" fontId="16" fillId="41" borderId="10" xfId="0" applyFont="1" applyFill="1" applyBorder="1" applyAlignment="1">
      <alignment horizontal="center"/>
    </xf>
    <xf numFmtId="0" fontId="16" fillId="33" borderId="10" xfId="0" applyFont="1" applyFill="1" applyBorder="1" applyAlignment="1">
      <alignment horizontal="left"/>
    </xf>
    <xf numFmtId="0" fontId="24" fillId="34" borderId="0" xfId="0" applyFont="1" applyFill="1" applyAlignment="1">
      <alignment horizontal="left" vertical="top"/>
    </xf>
    <xf numFmtId="0" fontId="16" fillId="0" borderId="12" xfId="0" applyFont="1" applyBorder="1" applyAlignment="1">
      <alignment horizontal="left" vertical="top" wrapText="1"/>
    </xf>
    <xf numFmtId="0" fontId="16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left" vertical="top"/>
    </xf>
    <xf numFmtId="0" fontId="16" fillId="0" borderId="16" xfId="0" applyFont="1" applyBorder="1" applyAlignment="1">
      <alignment horizontal="left" vertical="top"/>
    </xf>
    <xf numFmtId="0" fontId="16" fillId="0" borderId="17" xfId="0" applyFont="1" applyBorder="1" applyAlignment="1">
      <alignment horizontal="left" vertical="top"/>
    </xf>
    <xf numFmtId="0" fontId="16" fillId="0" borderId="18" xfId="0" applyFont="1" applyBorder="1" applyAlignment="1">
      <alignment horizontal="left" vertical="top"/>
    </xf>
    <xf numFmtId="0" fontId="16" fillId="0" borderId="19" xfId="0" applyFont="1" applyBorder="1" applyAlignment="1">
      <alignment horizontal="left" vertical="top"/>
    </xf>
    <xf numFmtId="0" fontId="16" fillId="0" borderId="20" xfId="0" applyFont="1" applyBorder="1" applyAlignment="1">
      <alignment horizontal="left" vertical="top"/>
    </xf>
    <xf numFmtId="0" fontId="16" fillId="0" borderId="21" xfId="0" applyFont="1" applyBorder="1" applyAlignment="1">
      <alignment horizontal="left" vertical="top"/>
    </xf>
    <xf numFmtId="0" fontId="16" fillId="0" borderId="22" xfId="0" applyFont="1" applyBorder="1" applyAlignment="1">
      <alignment horizontal="left" vertical="top"/>
    </xf>
    <xf numFmtId="0" fontId="16" fillId="0" borderId="23" xfId="0" applyFont="1" applyBorder="1" applyAlignment="1">
      <alignment horizontal="left" vertical="top"/>
    </xf>
    <xf numFmtId="0" fontId="16" fillId="41" borderId="24" xfId="0" applyFont="1" applyFill="1" applyBorder="1" applyAlignment="1">
      <alignment horizontal="center"/>
    </xf>
    <xf numFmtId="0" fontId="25" fillId="39" borderId="0" xfId="0" applyFont="1" applyFill="1" applyBorder="1" applyAlignment="1">
      <alignment horizontal="center" vertical="center"/>
    </xf>
    <xf numFmtId="0" fontId="26" fillId="34" borderId="0" xfId="0" applyFont="1" applyFill="1" applyAlignment="1">
      <alignment horizontal="left" vertical="top"/>
    </xf>
    <xf numFmtId="0" fontId="29" fillId="44" borderId="26" xfId="0" applyFont="1" applyFill="1" applyBorder="1" applyAlignment="1">
      <alignment vertical="center" wrapText="1"/>
    </xf>
    <xf numFmtId="0" fontId="30" fillId="0" borderId="30" xfId="0" applyFont="1" applyBorder="1" applyAlignment="1">
      <alignment vertical="center" wrapText="1"/>
    </xf>
    <xf numFmtId="0" fontId="0" fillId="0" borderId="30" xfId="0" applyBorder="1" applyAlignment="1">
      <alignment vertical="top" wrapText="1"/>
    </xf>
    <xf numFmtId="0" fontId="30" fillId="0" borderId="2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32" fillId="0" borderId="30" xfId="0" applyFont="1" applyBorder="1" applyAlignment="1">
      <alignment vertical="center" wrapText="1"/>
    </xf>
    <xf numFmtId="0" fontId="0" fillId="0" borderId="29" xfId="0" applyBorder="1" applyAlignment="1">
      <alignment vertical="top" wrapText="1"/>
    </xf>
    <xf numFmtId="0" fontId="28" fillId="0" borderId="30" xfId="0" applyFont="1" applyBorder="1" applyAlignment="1">
      <alignment vertical="center" wrapText="1"/>
    </xf>
    <xf numFmtId="0" fontId="33" fillId="0" borderId="30" xfId="0" applyFont="1" applyBorder="1" applyAlignment="1">
      <alignment vertical="center" wrapText="1"/>
    </xf>
    <xf numFmtId="0" fontId="35" fillId="0" borderId="30" xfId="0" applyFont="1" applyBorder="1" applyAlignment="1">
      <alignment horizontal="left" vertical="center" wrapText="1" indent="2"/>
    </xf>
    <xf numFmtId="0" fontId="28" fillId="0" borderId="29" xfId="0" applyFont="1" applyBorder="1" applyAlignment="1">
      <alignment horizontal="left" vertical="center" wrapText="1" indent="2"/>
    </xf>
    <xf numFmtId="0" fontId="33" fillId="0" borderId="29" xfId="0" applyFont="1" applyBorder="1" applyAlignment="1">
      <alignment vertical="center" wrapText="1"/>
    </xf>
    <xf numFmtId="0" fontId="29" fillId="44" borderId="31" xfId="0" applyFont="1" applyFill="1" applyBorder="1" applyAlignment="1">
      <alignment vertical="center" wrapText="1"/>
    </xf>
    <xf numFmtId="0" fontId="29" fillId="44" borderId="26" xfId="0" applyFont="1" applyFill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32" xfId="0" applyFont="1" applyBorder="1" applyAlignment="1">
      <alignment vertical="center" wrapText="1"/>
    </xf>
    <xf numFmtId="0" fontId="28" fillId="0" borderId="27" xfId="0" applyFont="1" applyBorder="1" applyAlignment="1">
      <alignment vertical="center" wrapText="1"/>
    </xf>
    <xf numFmtId="0" fontId="31" fillId="0" borderId="32" xfId="0" applyFont="1" applyBorder="1" applyAlignment="1">
      <alignment vertical="center" wrapText="1"/>
    </xf>
    <xf numFmtId="0" fontId="31" fillId="0" borderId="28" xfId="0" applyFont="1" applyBorder="1" applyAlignment="1">
      <alignment vertical="center" wrapText="1"/>
    </xf>
    <xf numFmtId="0" fontId="31" fillId="0" borderId="27" xfId="0" applyFont="1" applyBorder="1" applyAlignment="1">
      <alignment vertical="center" wrapText="1"/>
    </xf>
    <xf numFmtId="0" fontId="33" fillId="0" borderId="32" xfId="0" applyFont="1" applyBorder="1" applyAlignment="1">
      <alignment vertical="center" wrapText="1"/>
    </xf>
    <xf numFmtId="0" fontId="33" fillId="0" borderId="28" xfId="0" applyFont="1" applyBorder="1" applyAlignment="1">
      <alignment vertical="center" wrapText="1"/>
    </xf>
    <xf numFmtId="0" fontId="33" fillId="0" borderId="27" xfId="0" applyFont="1" applyBorder="1" applyAlignment="1">
      <alignment vertical="center" wrapText="1"/>
    </xf>
    <xf numFmtId="0" fontId="30" fillId="0" borderId="32" xfId="0" applyFont="1" applyBorder="1" applyAlignment="1">
      <alignment vertical="center" wrapText="1"/>
    </xf>
    <xf numFmtId="0" fontId="30" fillId="0" borderId="28" xfId="0" applyFont="1" applyBorder="1" applyAlignment="1">
      <alignment vertical="center" wrapText="1"/>
    </xf>
    <xf numFmtId="0" fontId="30" fillId="0" borderId="27" xfId="0" applyFont="1" applyBorder="1" applyAlignment="1">
      <alignment vertical="center" wrapText="1"/>
    </xf>
    <xf numFmtId="0" fontId="37" fillId="0" borderId="0" xfId="0" applyFont="1"/>
    <xf numFmtId="0" fontId="31" fillId="0" borderId="29" xfId="0" applyFont="1" applyBorder="1" applyAlignment="1">
      <alignment vertical="center" wrapText="1"/>
    </xf>
    <xf numFmtId="0" fontId="32" fillId="0" borderId="29" xfId="0" applyFont="1" applyBorder="1" applyAlignment="1">
      <alignment vertical="center" wrapText="1"/>
    </xf>
    <xf numFmtId="0" fontId="38" fillId="0" borderId="32" xfId="0" applyFont="1" applyBorder="1" applyAlignment="1">
      <alignment vertical="center" wrapText="1"/>
    </xf>
    <xf numFmtId="0" fontId="38" fillId="0" borderId="27" xfId="0" applyFont="1" applyBorder="1" applyAlignment="1">
      <alignment vertical="center" wrapText="1"/>
    </xf>
    <xf numFmtId="0" fontId="37" fillId="33" borderId="0" xfId="0" applyFont="1" applyFill="1"/>
    <xf numFmtId="0" fontId="39" fillId="0" borderId="0" xfId="0" applyFont="1"/>
    <xf numFmtId="0" fontId="40" fillId="44" borderId="25" xfId="0" applyFont="1" applyFill="1" applyBorder="1" applyAlignment="1">
      <alignment vertical="center" wrapText="1"/>
    </xf>
    <xf numFmtId="0" fontId="40" fillId="0" borderId="32" xfId="0" applyFont="1" applyBorder="1" applyAlignment="1">
      <alignment vertical="center" wrapText="1"/>
    </xf>
    <xf numFmtId="0" fontId="40" fillId="0" borderId="28" xfId="0" applyFont="1" applyBorder="1" applyAlignment="1">
      <alignment vertical="center" wrapText="1"/>
    </xf>
    <xf numFmtId="0" fontId="43" fillId="0" borderId="30" xfId="0" applyFont="1" applyBorder="1" applyAlignment="1">
      <alignment horizontal="left" vertical="center" wrapText="1" indent="2"/>
    </xf>
    <xf numFmtId="0" fontId="40" fillId="0" borderId="29" xfId="0" applyFont="1" applyBorder="1" applyAlignment="1">
      <alignment horizontal="left" vertical="center" wrapText="1" indent="2"/>
    </xf>
    <xf numFmtId="0" fontId="40" fillId="0" borderId="27" xfId="0" applyFont="1" applyBorder="1" applyAlignment="1">
      <alignment vertical="center" wrapText="1"/>
    </xf>
    <xf numFmtId="0" fontId="39" fillId="33" borderId="0" xfId="0" applyFont="1" applyFill="1"/>
    <xf numFmtId="0" fontId="40" fillId="0" borderId="28" xfId="0" applyFont="1" applyBorder="1" applyAlignment="1">
      <alignment vertical="center" wrapText="1"/>
    </xf>
    <xf numFmtId="0" fontId="42" fillId="0" borderId="28" xfId="0" applyFont="1" applyBorder="1" applyAlignment="1">
      <alignment vertical="top" wrapText="1"/>
    </xf>
    <xf numFmtId="0" fontId="42" fillId="0" borderId="27" xfId="0" applyFont="1" applyBorder="1" applyAlignment="1">
      <alignment vertical="top" wrapText="1"/>
    </xf>
    <xf numFmtId="0" fontId="39" fillId="0" borderId="0" xfId="0" applyFont="1" applyAlignment="1">
      <alignment horizontal="left"/>
    </xf>
    <xf numFmtId="0" fontId="40" fillId="44" borderId="26" xfId="0" applyFont="1" applyFill="1" applyBorder="1" applyAlignment="1">
      <alignment horizontal="left" vertical="center" wrapText="1"/>
    </xf>
    <xf numFmtId="0" fontId="41" fillId="0" borderId="30" xfId="0" applyFont="1" applyBorder="1" applyAlignment="1">
      <alignment horizontal="left" vertical="center" wrapText="1"/>
    </xf>
    <xf numFmtId="0" fontId="42" fillId="0" borderId="30" xfId="0" applyFont="1" applyBorder="1" applyAlignment="1">
      <alignment horizontal="left" vertical="top" wrapText="1"/>
    </xf>
    <xf numFmtId="0" fontId="41" fillId="0" borderId="30" xfId="0" applyFont="1" applyBorder="1" applyAlignment="1">
      <alignment horizontal="left" vertical="top" wrapText="1"/>
    </xf>
    <xf numFmtId="0" fontId="41" fillId="0" borderId="29" xfId="0" applyFont="1" applyBorder="1" applyAlignment="1">
      <alignment horizontal="left" vertical="top" wrapText="1"/>
    </xf>
    <xf numFmtId="0" fontId="41" fillId="0" borderId="29" xfId="0" applyFont="1" applyBorder="1" applyAlignment="1">
      <alignment horizontal="left" vertical="center" wrapText="1"/>
    </xf>
    <xf numFmtId="0" fontId="40" fillId="0" borderId="29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vertical="top" wrapText="1"/>
    </xf>
    <xf numFmtId="0" fontId="41" fillId="0" borderId="32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0" fillId="0" borderId="32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39" fillId="33" borderId="0" xfId="0" applyFont="1" applyFill="1" applyAlignment="1">
      <alignment horizontal="left"/>
    </xf>
    <xf numFmtId="0" fontId="40" fillId="0" borderId="30" xfId="0" applyFont="1" applyBorder="1" applyAlignment="1">
      <alignment horizontal="left" vertical="center" wrapText="1"/>
    </xf>
    <xf numFmtId="0" fontId="16" fillId="40" borderId="24" xfId="0" applyFont="1" applyFill="1" applyBorder="1" applyAlignment="1">
      <alignment horizontal="center"/>
    </xf>
    <xf numFmtId="0" fontId="16" fillId="0" borderId="11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16" fillId="0" borderId="33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16" fillId="0" borderId="12" xfId="0" applyFont="1" applyBorder="1" applyAlignment="1">
      <alignment horizontal="left" vertical="top"/>
    </xf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Lien hypertexte" xfId="42" builtinId="8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[BACKLOG_FONC_ETUDE.xlsx]stats!Tableau croisé dynamique1</c:name>
    <c:fmtId val="0"/>
  </c:pivotSource>
  <c:chart>
    <c:title>
      <c:tx>
        <c:rich>
          <a:bodyPr/>
          <a:lstStyle/>
          <a:p>
            <a:pPr>
              <a:defRPr/>
            </a:pPr>
            <a:r>
              <a:rPr lang="en-US"/>
              <a:t>nombre US/thèmes</a:t>
            </a:r>
          </a:p>
        </c:rich>
      </c:tx>
      <c:layout>
        <c:manualLayout>
          <c:xMode val="edge"/>
          <c:yMode val="edge"/>
          <c:x val="0.60175323462565744"/>
          <c:y val="3.1966833831492854E-2"/>
        </c:manualLayout>
      </c:layout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  <c:dLbl>
          <c:idx val="0"/>
          <c:layout/>
          <c:spPr/>
          <c:txPr>
            <a:bodyPr/>
            <a:lstStyle/>
            <a:p>
              <a:pPr>
                <a:defRPr/>
              </a:pPr>
              <a:endParaRPr lang="fr-FR"/>
            </a:p>
          </c:txPr>
          <c:showLegendKey val="0"/>
          <c:showVal val="0"/>
          <c:showCatName val="1"/>
          <c:showSerName val="0"/>
          <c:showPercent val="1"/>
          <c:showBubbleSize val="0"/>
        </c:dLbl>
      </c:pivotFmt>
    </c:pivotFmts>
    <c:plotArea>
      <c:layout/>
      <c:pieChart>
        <c:varyColors val="1"/>
        <c:ser>
          <c:idx val="0"/>
          <c:order val="0"/>
          <c:tx>
            <c:strRef>
              <c:f>stats!$C$2</c:f>
              <c:strCache>
                <c:ptCount val="1"/>
                <c:pt idx="0">
                  <c:v>Total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/>
                </a:pPr>
                <a:endParaRPr lang="fr-F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stats!$B$3:$B$8</c:f>
              <c:strCache>
                <c:ptCount val="5"/>
                <c:pt idx="0">
                  <c:v>ADMINISTRATION</c:v>
                </c:pt>
                <c:pt idx="1">
                  <c:v>LIGNE</c:v>
                </c:pt>
                <c:pt idx="2">
                  <c:v>POINT ARRET</c:v>
                </c:pt>
                <c:pt idx="3">
                  <c:v>PROCHAIN PASSAGE</c:v>
                </c:pt>
                <c:pt idx="4">
                  <c:v>TEST</c:v>
                </c:pt>
              </c:strCache>
            </c:strRef>
          </c:cat>
          <c:val>
            <c:numRef>
              <c:f>stats!$C$3:$C$8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5</c:v>
                </c:pt>
                <c:pt idx="3">
                  <c:v>10</c:v>
                </c:pt>
                <c:pt idx="4">
                  <c:v>3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291352</xdr:colOff>
      <xdr:row>0</xdr:row>
      <xdr:rowOff>84882</xdr:rowOff>
    </xdr:from>
    <xdr:to>
      <xdr:col>8</xdr:col>
      <xdr:colOff>9526</xdr:colOff>
      <xdr:row>17</xdr:row>
      <xdr:rowOff>168087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2019098/AppData/Local/Microsoft/Windows/Temporary%20Internet%20Files/Content.IE5/D1RNW1SK/issues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s"/>
    </sheetNames>
    <sheetDataSet>
      <sheetData sheetId="0">
        <row r="2">
          <cell r="A2">
            <v>1639</v>
          </cell>
          <cell r="B2" t="str">
            <v>ACIV</v>
          </cell>
          <cell r="C2" t="str">
            <v>Theme</v>
          </cell>
          <cell r="E2" t="str">
            <v>Prêt</v>
          </cell>
        </row>
        <row r="3">
          <cell r="A3">
            <v>1509</v>
          </cell>
          <cell r="B3" t="str">
            <v>ACIV</v>
          </cell>
          <cell r="C3" t="str">
            <v>Theme</v>
          </cell>
          <cell r="E3" t="str">
            <v>À préciser</v>
          </cell>
        </row>
        <row r="4">
          <cell r="A4">
            <v>1495</v>
          </cell>
          <cell r="B4" t="str">
            <v>ACIV</v>
          </cell>
          <cell r="C4" t="str">
            <v>Theme</v>
          </cell>
          <cell r="E4" t="str">
            <v>À préciser</v>
          </cell>
        </row>
        <row r="5">
          <cell r="A5">
            <v>1452</v>
          </cell>
          <cell r="B5" t="str">
            <v>ACIV</v>
          </cell>
          <cell r="C5" t="str">
            <v>Theme</v>
          </cell>
          <cell r="E5" t="str">
            <v>Nouveau</v>
          </cell>
        </row>
        <row r="6">
          <cell r="A6">
            <v>1451</v>
          </cell>
          <cell r="B6" t="str">
            <v>ACIV</v>
          </cell>
          <cell r="C6" t="str">
            <v>Theme</v>
          </cell>
          <cell r="E6" t="str">
            <v>Nouveau</v>
          </cell>
        </row>
        <row r="7">
          <cell r="A7">
            <v>1449</v>
          </cell>
          <cell r="B7" t="str">
            <v>ACIV</v>
          </cell>
          <cell r="C7" t="str">
            <v>Theme</v>
          </cell>
          <cell r="E7" t="str">
            <v>Nouveau</v>
          </cell>
        </row>
        <row r="8">
          <cell r="A8">
            <v>1448</v>
          </cell>
          <cell r="B8" t="str">
            <v>ACIV</v>
          </cell>
          <cell r="C8" t="str">
            <v>Theme</v>
          </cell>
          <cell r="E8" t="str">
            <v>Nouveau</v>
          </cell>
        </row>
        <row r="9">
          <cell r="A9">
            <v>1447</v>
          </cell>
          <cell r="B9" t="str">
            <v>ACIV</v>
          </cell>
          <cell r="C9" t="str">
            <v>Theme</v>
          </cell>
          <cell r="E9" t="str">
            <v>Prêt</v>
          </cell>
        </row>
        <row r="10">
          <cell r="A10">
            <v>1446</v>
          </cell>
          <cell r="B10" t="str">
            <v>ACIV</v>
          </cell>
          <cell r="C10" t="str">
            <v>Theme</v>
          </cell>
          <cell r="E10" t="str">
            <v>Nouveau</v>
          </cell>
        </row>
        <row r="11">
          <cell r="A11">
            <v>1445</v>
          </cell>
          <cell r="B11" t="str">
            <v>ACIV</v>
          </cell>
          <cell r="C11" t="str">
            <v>Theme</v>
          </cell>
          <cell r="E11" t="str">
            <v>À préciser</v>
          </cell>
        </row>
        <row r="12">
          <cell r="A12">
            <v>1444</v>
          </cell>
          <cell r="B12" t="str">
            <v>ACIV</v>
          </cell>
          <cell r="C12" t="str">
            <v>Theme</v>
          </cell>
          <cell r="E12" t="str">
            <v>Prêt</v>
          </cell>
        </row>
        <row r="13">
          <cell r="A13">
            <v>1443</v>
          </cell>
          <cell r="B13" t="str">
            <v>ACIV</v>
          </cell>
          <cell r="C13" t="str">
            <v>Theme</v>
          </cell>
          <cell r="E13" t="str">
            <v>À préciser</v>
          </cell>
        </row>
        <row r="14">
          <cell r="A14">
            <v>1441</v>
          </cell>
          <cell r="B14" t="str">
            <v>ACIV</v>
          </cell>
          <cell r="C14" t="str">
            <v>Theme</v>
          </cell>
          <cell r="E14" t="str">
            <v>Prêt</v>
          </cell>
        </row>
        <row r="15">
          <cell r="A15">
            <v>1440</v>
          </cell>
          <cell r="B15" t="str">
            <v>ACIV</v>
          </cell>
          <cell r="C15" t="str">
            <v>Theme</v>
          </cell>
          <cell r="E15" t="str">
            <v>À préciser</v>
          </cell>
        </row>
        <row r="16">
          <cell r="A16">
            <v>1438</v>
          </cell>
          <cell r="B16" t="str">
            <v>ACIV</v>
          </cell>
          <cell r="C16" t="str">
            <v>Theme</v>
          </cell>
          <cell r="E16" t="str">
            <v>À préciser</v>
          </cell>
        </row>
        <row r="17">
          <cell r="A17">
            <v>1437</v>
          </cell>
          <cell r="B17" t="str">
            <v>ACIV</v>
          </cell>
          <cell r="C17" t="str">
            <v>Theme</v>
          </cell>
          <cell r="E17" t="str">
            <v>À préciser</v>
          </cell>
        </row>
        <row r="18">
          <cell r="A18">
            <v>1435</v>
          </cell>
          <cell r="B18" t="str">
            <v>ACIV</v>
          </cell>
          <cell r="C18" t="str">
            <v>Theme</v>
          </cell>
          <cell r="E18" t="str">
            <v>À préciser</v>
          </cell>
        </row>
        <row r="19">
          <cell r="A19">
            <v>1434</v>
          </cell>
          <cell r="B19" t="str">
            <v>ACIV</v>
          </cell>
          <cell r="C19" t="str">
            <v>Theme</v>
          </cell>
          <cell r="E19" t="str">
            <v>Nouveau</v>
          </cell>
        </row>
        <row r="20">
          <cell r="A20">
            <v>1433</v>
          </cell>
          <cell r="B20" t="str">
            <v>ACIV</v>
          </cell>
          <cell r="C20" t="str">
            <v>Theme</v>
          </cell>
          <cell r="E20" t="str">
            <v>À préciser</v>
          </cell>
        </row>
        <row r="21">
          <cell r="A21">
            <v>1423</v>
          </cell>
          <cell r="B21" t="str">
            <v>ACIV</v>
          </cell>
          <cell r="C21" t="str">
            <v>Theme</v>
          </cell>
          <cell r="E21" t="str">
            <v>Nouveau</v>
          </cell>
        </row>
        <row r="22">
          <cell r="A22">
            <v>1421</v>
          </cell>
          <cell r="B22" t="str">
            <v>ACIV</v>
          </cell>
          <cell r="C22" t="str">
            <v>Theme</v>
          </cell>
          <cell r="E22" t="str">
            <v>À préciser</v>
          </cell>
        </row>
        <row r="23">
          <cell r="A23">
            <v>1420</v>
          </cell>
          <cell r="B23" t="str">
            <v>ACIV</v>
          </cell>
          <cell r="C23" t="str">
            <v>Theme</v>
          </cell>
          <cell r="E23" t="str">
            <v>Prêt</v>
          </cell>
        </row>
        <row r="24">
          <cell r="A24">
            <v>1419</v>
          </cell>
          <cell r="B24" t="str">
            <v>ACIV</v>
          </cell>
          <cell r="C24" t="str">
            <v>Theme</v>
          </cell>
          <cell r="E24" t="str">
            <v>Nouveau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BERBEL Pedro (P)" refreshedDate="43251.421402199077" createdVersion="4" refreshedVersion="4" minRefreshableVersion="3" recordCount="99">
  <cacheSource type="worksheet">
    <worksheetSource ref="B1:AD1048576" sheet="xtract"/>
  </cacheSource>
  <cacheFields count="29">
    <cacheField name="#" numFmtId="0">
      <sharedItems containsString="0" containsBlank="1" containsNumber="1" containsInteger="1" minValue="1418" maxValue="1979" count="99">
        <n v="1979"/>
        <n v="1960"/>
        <n v="1976"/>
        <n v="1971"/>
        <n v="1954"/>
        <n v="1957"/>
        <n v="1790"/>
        <n v="1904"/>
        <n v="1883"/>
        <n v="1978"/>
        <n v="1643"/>
        <n v="1698"/>
        <n v="1736"/>
        <n v="1739"/>
        <n v="1713"/>
        <n v="1804"/>
        <n v="1786"/>
        <n v="1710"/>
        <n v="1711"/>
        <n v="1873"/>
        <n v="1780"/>
        <n v="1876"/>
        <n v="1788"/>
        <n v="1712"/>
        <n v="1656"/>
        <n v="1700"/>
        <n v="1645"/>
        <n v="1799"/>
        <n v="1868"/>
        <n v="1766"/>
        <n v="1652"/>
        <n v="1591"/>
        <n v="1593"/>
        <n v="1572"/>
        <n v="1592"/>
        <n v="1594"/>
        <n v="1420"/>
        <n v="1437"/>
        <n v="1438"/>
        <n v="1435"/>
        <n v="1509"/>
        <n v="1441"/>
        <n v="1447"/>
        <n v="1444"/>
        <n v="1440"/>
        <n v="1433"/>
        <n v="1421"/>
        <n v="1495"/>
        <n v="1445"/>
        <n v="1419"/>
        <n v="1443"/>
        <n v="1423"/>
        <n v="1434"/>
        <n v="1451"/>
        <n v="1449"/>
        <n v="1452"/>
        <n v="1448"/>
        <n v="1446"/>
        <n v="1418"/>
        <n v="1521"/>
        <n v="1513"/>
        <n v="1590"/>
        <n v="1586"/>
        <n v="1577"/>
        <n v="1583"/>
        <n v="1565"/>
        <n v="1510"/>
        <n v="1585"/>
        <n v="1600"/>
        <n v="1603"/>
        <n v="1639"/>
        <n v="1641"/>
        <n v="1623"/>
        <n v="1749"/>
        <n v="1559"/>
        <n v="1730"/>
        <n v="1729"/>
        <n v="1497"/>
        <n v="1657"/>
        <n v="1723"/>
        <n v="1733"/>
        <n v="1734"/>
        <n v="1742"/>
        <n v="1746"/>
        <n v="1535"/>
        <n v="1879"/>
        <n v="1768"/>
        <n v="1770"/>
        <n v="1719"/>
        <n v="1648"/>
        <n v="1871"/>
        <n v="1944"/>
        <n v="1658"/>
        <n v="1803"/>
        <n v="1906"/>
        <n v="1801"/>
        <n v="1891"/>
        <n v="1772"/>
        <m/>
      </sharedItems>
    </cacheField>
    <cacheField name="action pedro" numFmtId="0">
      <sharedItems containsBlank="1"/>
    </cacheField>
    <cacheField name="Projet" numFmtId="0">
      <sharedItems containsBlank="1"/>
    </cacheField>
    <cacheField name="Tracker" numFmtId="0">
      <sharedItems containsBlank="1" count="5">
        <s v="Technique"/>
        <s v="Histoire utilisateur"/>
        <s v="Theme"/>
        <s v="Anomalie"/>
        <m/>
      </sharedItems>
    </cacheField>
    <cacheField name="Tâche parente" numFmtId="0">
      <sharedItems containsNonDate="0" containsString="0" containsBlank="1"/>
    </cacheField>
    <cacheField name="Statut" numFmtId="0">
      <sharedItems containsBlank="1"/>
    </cacheField>
    <cacheField name="Priorité" numFmtId="0">
      <sharedItems containsBlank="1"/>
    </cacheField>
    <cacheField name="Sujet" numFmtId="0">
      <sharedItems containsBlank="1" count="99">
        <s v="Brancher le Testeur sur le nouveau KCK"/>
        <s v="[CBO][HCPA] Règles d'acquisition du flux SIVD"/>
        <s v="[CBO][HCPA] Ajouter les COMMUNICATION_MESSAGE dans le flux HCPA ?"/>
        <s v="[CBO][HCPA] Création d'un topic HCPA par ligne"/>
        <s v="Corriger le Testeur pour afficher le message reçu du fournisseur"/>
        <s v="[CBO] Loguer les flux TR en entrée de la brique CBO"/>
        <s v="[STR][PAT] Import des PATs des lignes RATP à partir du fichier itineraires.csv"/>
        <s v="[STR][LIGNE] Indiquer le nom du SAE dans l'attribut idTR.provider des Lignes"/>
        <s v="[STR][PAT] Renseigner l'attribut idTR.provider à partir de celui de la ligne"/>
        <s v="[CBO][HCPA] Gestion de l'attribut VehicleMode"/>
        <s v="[STR][DIR] Récupération des Directions et leurs attributs"/>
        <s v="[STR][LIGNE&lt;-&gt;DIR] Créer un lien entre Ligne et Direction"/>
        <s v="[STR][PAT&lt;-&gt;DIR] Créer un lien entre PAT et Direction"/>
        <s v="[STR][ADM] Administration manuelle des Lignes (modif &amp; création)"/>
        <s v="[STR][LIGNE&lt;-&gt;RESEAU] Créer un lien entre Ligne et Réseau"/>
        <s v="[STR][LIGNE] Gérer l'attribut Accessibility"/>
        <s v="[STR] Remplacer &quot;%3A&quot; par &quot;:&quot; dans les href"/>
        <s v="[STR][EXPLOITANT] Récupération des Exploitants (Opérateurs de transport) et leurs attributs"/>
        <s v="[STR][LIGNE&lt;-&gt;EXPLOITANT] Créer un lien entre Ligne et Exploitant"/>
        <s v="[STR] Vérifier si identifiant I2V existe bien dans I2V"/>
        <s v="[STR][PAT] Gérer l'attribut idTR dans la réponse des PATs métro"/>
        <s v="[STR][PAT] Gérer l'attribut idTR dans la réponse des PATs RER"/>
        <s v="[STR] Implémenter la suppression de données"/>
        <s v="[STR] Homogénéisation des noms de route et des paramètres de recherche"/>
        <s v="[CBO] Brancher le POC au simulateur SIVD"/>
        <s v="[STR][LIGNE] Ajouter les gestionnaires dans la réponse des lignes RATP"/>
        <s v="[STR] Mettre un placeholder &quot;required&quot; dans tous les paramètres obligatoires du Swagger"/>
        <s v="[STR][PAT] Gestion des PATS fictifs"/>
        <s v="[STR][ITINERAIRES] Règle incorrecte pour l'identifiant I2V des itinéraires"/>
        <s v="[STR] Importer les éléments en suivant le bon Workflow"/>
        <s v="[TEST] Consommer le flux pour un PAT  donné"/>
        <s v="[STR] Possibilité d'abo/notif sur les lignes"/>
        <s v="[STR] Possilbité d'abo/notif sur les modes de transport"/>
        <s v="[STR] Possibilité d'abo/notif sur les PAs"/>
        <s v="[STR] Possibilité d'abo/notif sur les PATs"/>
        <s v="[STR] Possibilité d'abo/notif sur les itinéraires"/>
        <s v="[HCPA] - Consultation des prochains passages BUS et Tram à point d'arrêt"/>
        <s v="[HCPA] - Consultation de la direction d'un prochain passage"/>
        <s v="[HCPA] - Consultation de la destination d'un prochain passage"/>
        <s v="[HCPA] - Consultation des remarques associées à un prochain passage"/>
        <s v="[HCPA] - Consultation des états de service associés à un prochain passage"/>
        <s v="[STRUCT] - Informer le voyageur de la création d'un point d'arrêt"/>
        <s v="[STRUCT] - Informer le voyageur de l'ajout d'une ligne commerciale"/>
        <s v="[STRUCT] - Informer le voyageur de l'ajout d'un point d'arrêt ligne sens"/>
        <s v="[TEST] - Outils de tests des user stories par comparaison E/S"/>
        <s v="[HCPA] - Consultation des prochains passages pour un quai de tram"/>
        <s v="[HCPA] - Consultation des prochains passages BUS et Tram à un Point d'arrêt ligne sens"/>
        <s v="[STRUCT] - Administrer les objets structure"/>
        <s v="[STRUCT] - Informer le voyageur d'un changement du nom d'un point d'arrêt"/>
        <s v="[HCPA] - Consultation des prochains passages BUS et Tram à un lieu d'arrêt"/>
        <s v="[STRUCT] - Informer le voyageurs de modifications d'un point d'arrêt"/>
        <s v="[HCPA] - Consultation des prochains passages BUS et Tram autour de moi"/>
        <s v="[HCPA] - Consultation des prochains passages à un terminus départ"/>
        <s v="[TEST] - Outils de tests des user stories par rejeu"/>
        <s v="[STRUCT] - Modification de la direction d'une ligne"/>
        <s v="[TEST] - Outils de tests des user stories par création d'un jeu de données"/>
        <s v="[STRUCT] - Suppression d'une ligne commerciale"/>
        <s v="[STRUCT] - Suppression d'un point d'arrêt d'une ligne"/>
        <s v="Connexion au SAEIP"/>
        <s v="Rapprochement SUROIT/BDGEO pour les lignes"/>
        <s v="Rapprochement SUROIT/BDGEO pour les stations"/>
        <s v="[STR][PAT] Rajouter l'id_emp lors de l'import des PATs"/>
        <s v="[STR][PA&lt;-&gt;PAT] Créer un lien entre PA et PAT Bus et Tram RATP"/>
        <s v="[STR][PA] Modifier l'id des PAs"/>
        <s v="[STR] Job de déploiement sur d-str.info.ratp"/>
        <s v="Etude du générateur de trames SIVD"/>
        <s v="[STR][PA] - Récupération des Points d'arrêt et leurs attributs"/>
        <s v="[STR][PA] Conversion des coordonnées x, y de Lambert étendu (utilsé dans SUROIT) à WGS84 (utilisé par le STIF)"/>
        <s v="Création d'un consommateur Kafka"/>
        <s v="Deploiement : retirer tous les liens/noms relatif à i2v"/>
        <s v="[STRUCT] - Informer le voyageur de l'ajout d'un sens à une ligne"/>
        <s v="[STR] Job de déploiement sur r-str.info.ratp"/>
        <s v="[CBO] Job de déploiement sur d-cbo.info.ratp"/>
        <s v="[STR][LIGNE] Lignes CODIFLIGNE non importées"/>
        <s v="[STR][PA] - Ajouter préfixe de la source dans l'id des PAs"/>
        <s v="[STR][CSV] Modes de transport"/>
        <s v="[STR][CSV] Gestionnaires"/>
        <s v="[STR][CSV] Points d'arrêt RATP"/>
        <s v="[STR][CSV] Lignes commerciales RATP"/>
        <s v="[STR][CSV] Lignes commerciales hors RATP"/>
        <s v="[STR][CSV] Points d'arrêts Ligne Sens"/>
        <s v="[STR][CSV] Itinéraires"/>
        <s v="[STR][CSV] Chaînages des PATs"/>
        <s v="[STR][LIGNE] Loguer les lignes CODIFLIGNE non importées"/>
        <s v="[STR][PAT] Récupération des PATs (Points d'Arrêt Ligne Sens) des lignes RATP et leurs attributs + liens avec les lignes et les PAs"/>
        <s v="[CBO] Mettre à jour le producteur pour envoyer dans le kafka"/>
        <s v="[CBO] Récupération des lignes commerciales auprès de la brique STR"/>
        <s v="[CBO] Récupération des PATs auprès de la brique STR"/>
        <s v="[STR][CSV] Directions"/>
        <s v="[STR][LIGNE&lt;-&gt;MODE] Rattacher les lignes du WS STIF aux Modes de transport SUROIT"/>
        <s v="[STR][LIGNE] Absence/présence à tort de l'idTR pour certaines lignes BUS et TRAM RATP"/>
        <s v="[CBO][HCPA] Récupérer les identifiants ACIV dans le cache CBO (au lieu de les construire dynamiquement)"/>
        <s v="[TESTEUR] Modifier le Testeur afin de pouvoir visualiser les messages en sortie"/>
        <s v="[STR][PAT] Ajout des attributs id et name dans les links line et stopPoint"/>
        <s v="[CBO] Génération d'un JAR contenant les objets de la nouvelle structure HCPA"/>
        <s v="[CBO][HCPA] Se baser sur la norme SIRI-Lite pour le flux HCPA en distribution"/>
        <s v="[STR][PA] Gérer les attributs idSource, idAO, x et y en tant qu'objets"/>
        <s v="[STR][PA] Récupération des PAs auprès du WS REFLEX"/>
        <m/>
      </sharedItems>
    </cacheField>
    <cacheField name="Auteur" numFmtId="0">
      <sharedItems containsBlank="1"/>
    </cacheField>
    <cacheField name="Assigné à" numFmtId="0">
      <sharedItems containsBlank="1"/>
    </cacheField>
    <cacheField name="Mis-à-jour" numFmtId="0">
      <sharedItems containsNonDate="0" containsDate="1" containsString="0" containsBlank="1" minDate="2018-01-12T15:11:00" maxDate="2018-05-29T19:11:00"/>
    </cacheField>
    <cacheField name="Catégorie" numFmtId="0">
      <sharedItems containsNonDate="0" containsString="0" containsBlank="1"/>
    </cacheField>
    <cacheField name="Version cible" numFmtId="0">
      <sharedItems containsBlank="1"/>
    </cacheField>
    <cacheField name="Début" numFmtId="0">
      <sharedItems containsNonDate="0" containsDate="1" containsString="0" containsBlank="1" minDate="2017-12-22T00:00:00" maxDate="2018-05-30T00:00:00"/>
    </cacheField>
    <cacheField name="Echéance" numFmtId="0">
      <sharedItems containsNonDate="0" containsString="0" containsBlank="1"/>
    </cacheField>
    <cacheField name="Temps estimé" numFmtId="0">
      <sharedItems containsNonDate="0" containsString="0" containsBlank="1"/>
    </cacheField>
    <cacheField name="Temps estimé total" numFmtId="0">
      <sharedItems containsNonDate="0" containsString="0" containsBlank="1"/>
    </cacheField>
    <cacheField name="Temps passé" numFmtId="0">
      <sharedItems containsString="0" containsBlank="1" containsNumber="1" containsInteger="1" minValue="0" maxValue="0"/>
    </cacheField>
    <cacheField name="Temps passé total" numFmtId="0">
      <sharedItems containsString="0" containsBlank="1" containsNumber="1" containsInteger="1" minValue="0" maxValue="0"/>
    </cacheField>
    <cacheField name="% réalisé" numFmtId="0">
      <sharedItems containsString="0" containsBlank="1" containsNumber="1" containsInteger="1" minValue="0" maxValue="100"/>
    </cacheField>
    <cacheField name="Créé" numFmtId="0">
      <sharedItems containsNonDate="0" containsDate="1" containsString="0" containsBlank="1" minDate="2017-12-22T10:50:00" maxDate="2018-05-29T18:48:00"/>
    </cacheField>
    <cacheField name="Fermé" numFmtId="0">
      <sharedItems containsNonDate="0" containsDate="1" containsString="0" containsBlank="1" minDate="2018-01-29T18:04:00" maxDate="2018-04-10T14:20:00"/>
    </cacheField>
    <cacheField name="Demandes liées" numFmtId="0">
      <sharedItems containsBlank="1"/>
    </cacheField>
    <cacheField name="Points de scénarios" numFmtId="0">
      <sharedItems containsString="0" containsBlank="1" containsNumber="1" minValue="0.5" maxValue="13"/>
    </cacheField>
    <cacheField name="Estimation basée sur la vélocité" numFmtId="0">
      <sharedItems containsNonDate="0" containsString="0" containsBlank="1"/>
    </cacheField>
    <cacheField name="Position" numFmtId="0">
      <sharedItems containsString="0" containsBlank="1" containsNumber="1" containsInteger="1" minValue="83821" maxValue="121832"/>
    </cacheField>
    <cacheField name="Restant à faire (heures)" numFmtId="0">
      <sharedItems containsNonDate="0" containsString="0" containsBlank="1"/>
    </cacheField>
    <cacheField name="Release" numFmtId="0">
      <sharedItems containsNonDate="0" containsString="0" containsBlank="1"/>
    </cacheField>
    <cacheField name="Type de carnet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BERBEL Pedro (P)" refreshedDate="43252.385242939818" createdVersion="4" refreshedVersion="4" minRefreshableVersion="3" recordCount="26">
  <cacheSource type="worksheet">
    <worksheetSource ref="E3:Z1048576" sheet="backlog v0"/>
  </cacheSource>
  <cacheFields count="19">
    <cacheField name="ACTION THEME" numFmtId="0">
      <sharedItems containsBlank="1"/>
    </cacheField>
    <cacheField name="SUJET GENERIQUE" numFmtId="0">
      <sharedItems containsBlank="1" count="6">
        <s v="ADMINISTRATION"/>
        <s v="LIGNE"/>
        <s v="POINT ARRET"/>
        <s v="PROCHAIN PASSAGE"/>
        <s v="TEST"/>
        <m/>
      </sharedItems>
    </cacheField>
    <cacheField name="ID" numFmtId="0">
      <sharedItems containsBlank="1"/>
    </cacheField>
    <cacheField name="LIBELLE THEME" numFmtId="0">
      <sharedItems containsBlank="1"/>
    </cacheField>
    <cacheField name="US1" numFmtId="0">
      <sharedItems containsString="0" containsBlank="1" containsNumber="1" containsInteger="1" minValue="1419" maxValue="1639"/>
    </cacheField>
    <cacheField name="US2" numFmtId="0">
      <sharedItems containsNonDate="0" containsString="0" containsBlank="1"/>
    </cacheField>
    <cacheField name="US3" numFmtId="0">
      <sharedItems containsNonDate="0" containsString="0" containsBlank="1"/>
    </cacheField>
    <cacheField name="US4" numFmtId="0">
      <sharedItems containsNonDate="0" containsString="0" containsBlank="1"/>
    </cacheField>
    <cacheField name="US5" numFmtId="0">
      <sharedItems containsNonDate="0" containsString="0" containsBlank="1"/>
    </cacheField>
    <cacheField name="US6" numFmtId="0">
      <sharedItems containsNonDate="0" containsString="0" containsBlank="1"/>
    </cacheField>
    <cacheField name="US7" numFmtId="0">
      <sharedItems containsNonDate="0" containsString="0" containsBlank="1"/>
    </cacheField>
    <cacheField name="US8" numFmtId="0">
      <sharedItems containsNonDate="0" containsString="0" containsBlank="1"/>
    </cacheField>
    <cacheField name="US9" numFmtId="0">
      <sharedItems containsNonDate="0" containsString="0" containsBlank="1"/>
    </cacheField>
    <cacheField name="total US/thème" numFmtId="0">
      <sharedItems containsString="0" containsBlank="1" containsNumber="1" containsInteger="1" minValue="0" maxValue="1"/>
    </cacheField>
    <cacheField name="priorité" numFmtId="0">
      <sharedItems containsBlank="1" count="3">
        <s v="à intégrer"/>
        <s v="éventuellement"/>
        <m/>
      </sharedItems>
    </cacheField>
    <cacheField name="Notation" numFmtId="0">
      <sharedItems containsNonDate="0" containsString="0" containsBlank="1"/>
    </cacheField>
    <cacheField name="DERNIER statut" numFmtId="0">
      <sharedItems containsBlank="1"/>
    </cacheField>
    <cacheField name="TICKET INITIAL THEME" numFmtId="0">
      <sharedItems containsString="0" containsBlank="1" containsNumber="1" containsInteger="1" minValue="1419" maxValue="1639"/>
    </cacheField>
    <cacheField name="liens" numFmtId="0">
      <sharedItems containsString="0" containsBlank="1" containsNumber="1" containsInteger="1" minValue="1419" maxValue="163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9">
  <r>
    <x v="0"/>
    <m/>
    <s v="ACIV"/>
    <x v="0"/>
    <m/>
    <s v="Nouveau"/>
    <s v="Normal"/>
    <x v="0"/>
    <s v="Fabien BERVAS"/>
    <m/>
    <d v="2018-05-29T18:48:00"/>
    <m/>
    <m/>
    <d v="2018-05-29T00:00:00"/>
    <m/>
    <m/>
    <m/>
    <n v="0"/>
    <n v="0"/>
    <n v="0"/>
    <d v="2018-05-29T18:48:00"/>
    <m/>
    <m/>
    <m/>
    <m/>
    <n v="83821"/>
    <m/>
    <m/>
    <s v="story"/>
  </r>
  <r>
    <x v="1"/>
    <s v="banette à créer "/>
    <s v="ACIV"/>
    <x v="1"/>
    <m/>
    <s v="Nouveau"/>
    <s v="Normal"/>
    <x v="1"/>
    <s v="Fabien BERVAS"/>
    <m/>
    <d v="2018-05-28T14:36:00"/>
    <m/>
    <m/>
    <d v="2018-05-28T00:00:00"/>
    <m/>
    <m/>
    <m/>
    <n v="0"/>
    <n v="0"/>
    <n v="0"/>
    <d v="2018-05-28T11:49:00"/>
    <m/>
    <m/>
    <m/>
    <m/>
    <n v="83883"/>
    <m/>
    <m/>
    <s v="story"/>
  </r>
  <r>
    <x v="2"/>
    <s v="banette à créer "/>
    <s v="ACIV"/>
    <x v="1"/>
    <m/>
    <s v="Nouveau"/>
    <s v="Normal"/>
    <x v="2"/>
    <s v="Fabien BERVAS"/>
    <m/>
    <d v="2018-05-28T18:42:00"/>
    <m/>
    <m/>
    <d v="2018-05-28T00:00:00"/>
    <m/>
    <m/>
    <m/>
    <n v="0"/>
    <n v="0"/>
    <n v="0"/>
    <d v="2018-05-28T18:41:00"/>
    <m/>
    <m/>
    <m/>
    <m/>
    <n v="83903"/>
    <m/>
    <m/>
    <s v="story"/>
  </r>
  <r>
    <x v="3"/>
    <m/>
    <s v="ACIV"/>
    <x v="0"/>
    <m/>
    <s v="Nouveau"/>
    <s v="Normal"/>
    <x v="3"/>
    <s v="Fabien BERVAS"/>
    <m/>
    <d v="2018-05-28T14:59:00"/>
    <m/>
    <m/>
    <m/>
    <m/>
    <m/>
    <m/>
    <n v="0"/>
    <n v="0"/>
    <n v="0"/>
    <d v="2018-05-28T14:58:00"/>
    <m/>
    <m/>
    <m/>
    <m/>
    <n v="83910"/>
    <m/>
    <m/>
    <s v="story"/>
  </r>
  <r>
    <x v="4"/>
    <m/>
    <s v="ACIV"/>
    <x v="0"/>
    <m/>
    <s v="Nouveau"/>
    <s v="Normal"/>
    <x v="4"/>
    <s v="Fabien BERVAS"/>
    <m/>
    <d v="2018-05-28T14:59:00"/>
    <m/>
    <m/>
    <d v="2018-05-24T00:00:00"/>
    <m/>
    <m/>
    <m/>
    <n v="0"/>
    <n v="0"/>
    <n v="0"/>
    <d v="2018-05-24T16:49:00"/>
    <m/>
    <m/>
    <m/>
    <m/>
    <n v="83936"/>
    <m/>
    <m/>
    <s v="story"/>
  </r>
  <r>
    <x v="5"/>
    <m/>
    <s v="ACIV"/>
    <x v="0"/>
    <m/>
    <s v="Nouveau"/>
    <s v="Normal"/>
    <x v="5"/>
    <s v="Fabien BERVAS"/>
    <m/>
    <d v="2018-05-28T14:53:00"/>
    <m/>
    <m/>
    <d v="2018-05-25T00:00:00"/>
    <m/>
    <m/>
    <m/>
    <n v="0"/>
    <n v="0"/>
    <n v="0"/>
    <d v="2018-05-25T14:29:00"/>
    <m/>
    <m/>
    <m/>
    <m/>
    <n v="83937"/>
    <m/>
    <m/>
    <s v="story"/>
  </r>
  <r>
    <x v="6"/>
    <m/>
    <s v="ACIV"/>
    <x v="1"/>
    <m/>
    <s v="Prêt"/>
    <s v="Normal"/>
    <x v="6"/>
    <s v="Fabien BERVAS"/>
    <m/>
    <d v="2018-05-23T15:15:00"/>
    <m/>
    <m/>
    <d v="2018-04-18T00:00:00"/>
    <m/>
    <m/>
    <m/>
    <n v="0"/>
    <n v="0"/>
    <n v="0"/>
    <d v="2018-04-18T17:37:00"/>
    <m/>
    <m/>
    <n v="13"/>
    <m/>
    <n v="83959"/>
    <m/>
    <m/>
    <s v="story"/>
  </r>
  <r>
    <x v="7"/>
    <m/>
    <s v="ACIV"/>
    <x v="1"/>
    <m/>
    <s v="À préciser"/>
    <s v="Normal"/>
    <x v="7"/>
    <s v="Fabien BERVAS"/>
    <m/>
    <d v="2018-05-25T17:53:00"/>
    <m/>
    <m/>
    <d v="2018-05-16T00:00:00"/>
    <m/>
    <m/>
    <m/>
    <n v="0"/>
    <n v="0"/>
    <n v="0"/>
    <d v="2018-05-16T18:24:00"/>
    <m/>
    <m/>
    <n v="5"/>
    <m/>
    <n v="83966"/>
    <m/>
    <m/>
    <s v="story"/>
  </r>
  <r>
    <x v="8"/>
    <m/>
    <s v="ACIV"/>
    <x v="1"/>
    <m/>
    <s v="Prêt"/>
    <s v="Normal"/>
    <x v="8"/>
    <s v="Valerie  DO-MAZALEYRAT"/>
    <m/>
    <d v="2018-05-29T09:46:00"/>
    <m/>
    <m/>
    <m/>
    <m/>
    <m/>
    <m/>
    <n v="0"/>
    <n v="0"/>
    <n v="0"/>
    <d v="2018-05-07T15:24:00"/>
    <m/>
    <m/>
    <n v="3"/>
    <m/>
    <n v="84011"/>
    <m/>
    <m/>
    <s v="story"/>
  </r>
  <r>
    <x v="9"/>
    <m/>
    <s v="ACIV"/>
    <x v="1"/>
    <m/>
    <s v="Nouveau"/>
    <s v="Normal"/>
    <x v="9"/>
    <s v="Fabien BERVAS"/>
    <m/>
    <d v="2018-05-29T18:03:00"/>
    <m/>
    <m/>
    <d v="2018-05-29T00:00:00"/>
    <m/>
    <m/>
    <m/>
    <n v="0"/>
    <n v="0"/>
    <n v="0"/>
    <d v="2018-05-29T17:56:00"/>
    <m/>
    <m/>
    <m/>
    <m/>
    <n v="84014"/>
    <m/>
    <m/>
    <s v="story"/>
  </r>
  <r>
    <x v="10"/>
    <m/>
    <s v="ACIV"/>
    <x v="1"/>
    <m/>
    <s v="Prêt"/>
    <s v="Normal"/>
    <x v="10"/>
    <s v="Valerie  DO-MAZALEYRAT"/>
    <m/>
    <d v="2018-05-23T15:15:00"/>
    <m/>
    <m/>
    <m/>
    <m/>
    <m/>
    <m/>
    <n v="0"/>
    <n v="0"/>
    <n v="0"/>
    <d v="2018-02-28T09:47:00"/>
    <m/>
    <s v="Lié à #1639"/>
    <n v="8"/>
    <m/>
    <n v="84018"/>
    <m/>
    <m/>
    <s v="story"/>
  </r>
  <r>
    <x v="11"/>
    <m/>
    <s v="ACIV"/>
    <x v="1"/>
    <m/>
    <s v="Prêt"/>
    <s v="Normal"/>
    <x v="11"/>
    <s v="Fabien BERVAS"/>
    <m/>
    <d v="2018-05-23T15:15:00"/>
    <m/>
    <m/>
    <d v="2018-03-16T00:00:00"/>
    <m/>
    <m/>
    <m/>
    <n v="0"/>
    <n v="0"/>
    <n v="0"/>
    <d v="2018-03-16T20:16:00"/>
    <m/>
    <m/>
    <n v="5"/>
    <m/>
    <n v="84066"/>
    <m/>
    <m/>
    <s v="story"/>
  </r>
  <r>
    <x v="12"/>
    <m/>
    <s v="ACIV"/>
    <x v="1"/>
    <m/>
    <s v="Nouveau"/>
    <s v="Normal"/>
    <x v="12"/>
    <s v="Fabien BERVAS"/>
    <m/>
    <d v="2018-05-23T15:15:00"/>
    <m/>
    <m/>
    <d v="2018-03-28T00:00:00"/>
    <m/>
    <m/>
    <m/>
    <n v="0"/>
    <n v="0"/>
    <n v="0"/>
    <d v="2018-03-28T19:48:00"/>
    <m/>
    <m/>
    <m/>
    <m/>
    <n v="84081"/>
    <m/>
    <m/>
    <s v="story"/>
  </r>
  <r>
    <x v="13"/>
    <m/>
    <s v="ACIV"/>
    <x v="1"/>
    <m/>
    <s v="À préciser"/>
    <s v="Normal"/>
    <x v="13"/>
    <s v="Fabien BERVAS"/>
    <m/>
    <d v="2018-05-23T15:15:00"/>
    <m/>
    <m/>
    <d v="2018-03-29T00:00:00"/>
    <m/>
    <m/>
    <m/>
    <n v="0"/>
    <n v="0"/>
    <n v="0"/>
    <d v="2018-03-29T19:53:00"/>
    <m/>
    <m/>
    <n v="5"/>
    <m/>
    <n v="84096"/>
    <m/>
    <m/>
    <s v="story"/>
  </r>
  <r>
    <x v="14"/>
    <m/>
    <s v="ACIV"/>
    <x v="1"/>
    <m/>
    <s v="Prêt"/>
    <s v="Normal"/>
    <x v="14"/>
    <s v="Fabien BERVAS"/>
    <m/>
    <d v="2018-05-23T15:16:00"/>
    <m/>
    <m/>
    <d v="2018-03-21T00:00:00"/>
    <m/>
    <m/>
    <m/>
    <n v="0"/>
    <n v="0"/>
    <n v="0"/>
    <d v="2018-03-21T19:04:00"/>
    <m/>
    <m/>
    <n v="5"/>
    <m/>
    <n v="84109"/>
    <m/>
    <m/>
    <s v="story"/>
  </r>
  <r>
    <x v="15"/>
    <m/>
    <s v="ACIV"/>
    <x v="1"/>
    <m/>
    <s v="Prêt"/>
    <s v="Normal"/>
    <x v="15"/>
    <s v="Fabien BERVAS"/>
    <m/>
    <d v="2018-05-23T15:16:00"/>
    <m/>
    <m/>
    <d v="2018-04-20T00:00:00"/>
    <m/>
    <m/>
    <m/>
    <n v="0"/>
    <n v="0"/>
    <n v="0"/>
    <d v="2018-04-20T17:33:00"/>
    <m/>
    <m/>
    <n v="3"/>
    <m/>
    <n v="84122"/>
    <m/>
    <m/>
    <s v="story"/>
  </r>
  <r>
    <x v="16"/>
    <m/>
    <s v="ACIV"/>
    <x v="1"/>
    <m/>
    <s v="Prêt"/>
    <s v="Normal"/>
    <x v="16"/>
    <s v="Fabien BERVAS"/>
    <m/>
    <d v="2018-05-23T15:16:00"/>
    <m/>
    <m/>
    <d v="2018-04-17T00:00:00"/>
    <m/>
    <m/>
    <m/>
    <n v="0"/>
    <n v="0"/>
    <n v="0"/>
    <d v="2018-04-17T14:26:00"/>
    <m/>
    <m/>
    <n v="3"/>
    <m/>
    <n v="84139"/>
    <m/>
    <m/>
    <s v="story"/>
  </r>
  <r>
    <x v="17"/>
    <m/>
    <s v="ACIV"/>
    <x v="1"/>
    <m/>
    <s v="Prêt"/>
    <s v="Normal"/>
    <x v="17"/>
    <s v="Fabien BERVAS"/>
    <m/>
    <d v="2018-05-23T15:16:00"/>
    <m/>
    <m/>
    <d v="2018-03-21T00:00:00"/>
    <m/>
    <m/>
    <m/>
    <n v="0"/>
    <n v="0"/>
    <n v="0"/>
    <d v="2018-03-21T15:17:00"/>
    <m/>
    <m/>
    <n v="5"/>
    <m/>
    <n v="84155"/>
    <m/>
    <m/>
    <s v="story"/>
  </r>
  <r>
    <x v="18"/>
    <m/>
    <s v="ACIV"/>
    <x v="1"/>
    <m/>
    <s v="Prêt"/>
    <s v="Normal"/>
    <x v="18"/>
    <s v="Fabien BERVAS"/>
    <m/>
    <d v="2018-05-23T15:16:00"/>
    <m/>
    <m/>
    <d v="2018-03-21T00:00:00"/>
    <m/>
    <m/>
    <m/>
    <n v="0"/>
    <n v="0"/>
    <n v="0"/>
    <d v="2018-03-21T15:19:00"/>
    <m/>
    <m/>
    <n v="2"/>
    <m/>
    <n v="84161"/>
    <m/>
    <m/>
    <s v="story"/>
  </r>
  <r>
    <x v="19"/>
    <m/>
    <s v="ACIV"/>
    <x v="1"/>
    <m/>
    <s v="Nouveau"/>
    <s v="Normal"/>
    <x v="19"/>
    <s v="Fabien BERVAS"/>
    <m/>
    <d v="2018-05-23T15:16:00"/>
    <m/>
    <m/>
    <d v="2018-05-04T00:00:00"/>
    <m/>
    <m/>
    <m/>
    <n v="0"/>
    <n v="0"/>
    <n v="0"/>
    <d v="2018-05-04T10:46:00"/>
    <m/>
    <m/>
    <m/>
    <m/>
    <n v="84168"/>
    <m/>
    <m/>
    <s v="story"/>
  </r>
  <r>
    <x v="20"/>
    <m/>
    <s v="ACIV"/>
    <x v="1"/>
    <m/>
    <s v="Nouveau"/>
    <s v="Normal"/>
    <x v="20"/>
    <s v="Fabien BERVAS"/>
    <m/>
    <d v="2018-05-23T15:16:00"/>
    <m/>
    <m/>
    <d v="2018-04-16T00:00:00"/>
    <m/>
    <m/>
    <m/>
    <n v="0"/>
    <n v="0"/>
    <n v="0"/>
    <d v="2018-04-16T16:13:00"/>
    <m/>
    <m/>
    <m/>
    <m/>
    <n v="84172"/>
    <m/>
    <m/>
    <s v="story"/>
  </r>
  <r>
    <x v="21"/>
    <m/>
    <s v="ACIV"/>
    <x v="1"/>
    <m/>
    <s v="Nouveau"/>
    <s v="Normal"/>
    <x v="21"/>
    <s v="Fabien BERVAS"/>
    <m/>
    <d v="2018-05-23T15:16:00"/>
    <m/>
    <m/>
    <d v="2018-05-04T00:00:00"/>
    <m/>
    <m/>
    <m/>
    <n v="0"/>
    <n v="0"/>
    <n v="0"/>
    <d v="2018-05-04T12:03:00"/>
    <m/>
    <m/>
    <m/>
    <m/>
    <n v="84176"/>
    <m/>
    <m/>
    <s v="story"/>
  </r>
  <r>
    <x v="22"/>
    <m/>
    <s v="ACIV"/>
    <x v="0"/>
    <m/>
    <s v="Nouveau"/>
    <s v="Normal"/>
    <x v="22"/>
    <s v="Valerie  DO-MAZALEYRAT"/>
    <m/>
    <d v="2018-05-23T15:16:00"/>
    <m/>
    <m/>
    <m/>
    <m/>
    <m/>
    <m/>
    <n v="0"/>
    <n v="0"/>
    <n v="0"/>
    <d v="2018-04-17T16:05:00"/>
    <m/>
    <m/>
    <m/>
    <m/>
    <n v="84198"/>
    <m/>
    <m/>
    <s v="story"/>
  </r>
  <r>
    <x v="23"/>
    <m/>
    <s v="ACIV"/>
    <x v="0"/>
    <m/>
    <s v="Prêt"/>
    <s v="Normal"/>
    <x v="23"/>
    <s v="Fabien BERVAS"/>
    <m/>
    <d v="2018-05-23T15:16:00"/>
    <m/>
    <m/>
    <d v="2018-03-21T00:00:00"/>
    <m/>
    <m/>
    <m/>
    <n v="0"/>
    <n v="0"/>
    <n v="0"/>
    <d v="2018-03-21T18:14:00"/>
    <m/>
    <m/>
    <n v="2"/>
    <m/>
    <n v="84291"/>
    <m/>
    <m/>
    <s v="story"/>
  </r>
  <r>
    <x v="24"/>
    <m/>
    <s v="ACIV"/>
    <x v="0"/>
    <m/>
    <s v="Nouveau"/>
    <s v="Normal"/>
    <x v="24"/>
    <s v="Valerie  DO-MAZALEYRAT"/>
    <m/>
    <d v="2018-05-23T15:17:00"/>
    <m/>
    <m/>
    <m/>
    <m/>
    <m/>
    <m/>
    <n v="0"/>
    <n v="0"/>
    <n v="0"/>
    <d v="2018-03-05T10:18:00"/>
    <m/>
    <m/>
    <n v="8"/>
    <m/>
    <n v="84383"/>
    <m/>
    <m/>
    <s v="story"/>
  </r>
  <r>
    <x v="25"/>
    <m/>
    <s v="ACIV"/>
    <x v="1"/>
    <m/>
    <s v="Prêt"/>
    <s v="Normal"/>
    <x v="25"/>
    <s v="Fabien BERVAS"/>
    <m/>
    <d v="2018-05-23T15:17:00"/>
    <m/>
    <m/>
    <d v="2018-03-16T00:00:00"/>
    <m/>
    <m/>
    <m/>
    <n v="0"/>
    <n v="0"/>
    <n v="0"/>
    <d v="2018-03-16T20:24:00"/>
    <m/>
    <m/>
    <n v="5"/>
    <m/>
    <n v="84415"/>
    <m/>
    <m/>
    <s v="story"/>
  </r>
  <r>
    <x v="26"/>
    <m/>
    <s v="ACIV"/>
    <x v="0"/>
    <m/>
    <s v="Prêt"/>
    <s v="Normal"/>
    <x v="26"/>
    <s v="Fabien BERVAS"/>
    <m/>
    <d v="2018-05-23T15:17:00"/>
    <m/>
    <m/>
    <d v="2018-02-28T00:00:00"/>
    <m/>
    <m/>
    <m/>
    <n v="0"/>
    <n v="0"/>
    <n v="0"/>
    <d v="2018-02-28T18:33:00"/>
    <m/>
    <m/>
    <n v="1"/>
    <m/>
    <n v="84463"/>
    <m/>
    <m/>
    <s v="story"/>
  </r>
  <r>
    <x v="27"/>
    <m/>
    <s v="ACIV"/>
    <x v="1"/>
    <m/>
    <s v="À préciser"/>
    <s v="Normal"/>
    <x v="27"/>
    <s v="Fabien BERVAS"/>
    <m/>
    <d v="2018-05-23T15:17:00"/>
    <m/>
    <m/>
    <d v="2018-04-19T00:00:00"/>
    <m/>
    <m/>
    <m/>
    <n v="0"/>
    <n v="0"/>
    <n v="0"/>
    <d v="2018-04-19T16:00:00"/>
    <m/>
    <m/>
    <m/>
    <m/>
    <n v="84513"/>
    <m/>
    <m/>
    <s v="story"/>
  </r>
  <r>
    <x v="28"/>
    <m/>
    <s v="ACIV"/>
    <x v="1"/>
    <m/>
    <s v="À préciser"/>
    <s v="Normal"/>
    <x v="28"/>
    <s v="Fabien BERVAS"/>
    <m/>
    <d v="2018-05-23T15:18:00"/>
    <m/>
    <m/>
    <d v="2018-05-02T00:00:00"/>
    <m/>
    <m/>
    <m/>
    <n v="0"/>
    <n v="0"/>
    <n v="0"/>
    <d v="2018-05-02T19:00:00"/>
    <m/>
    <m/>
    <m/>
    <m/>
    <n v="84533"/>
    <m/>
    <m/>
    <s v="story"/>
  </r>
  <r>
    <x v="29"/>
    <m/>
    <s v="ACIV"/>
    <x v="1"/>
    <m/>
    <s v="À préciser"/>
    <s v="Normal"/>
    <x v="29"/>
    <s v="Fabien BERVAS"/>
    <m/>
    <d v="2018-05-23T15:18:00"/>
    <m/>
    <m/>
    <d v="2018-04-12T00:00:00"/>
    <m/>
    <m/>
    <m/>
    <n v="0"/>
    <n v="0"/>
    <n v="0"/>
    <d v="2018-04-12T18:57:00"/>
    <m/>
    <m/>
    <m/>
    <m/>
    <n v="84546"/>
    <m/>
    <m/>
    <s v="story"/>
  </r>
  <r>
    <x v="30"/>
    <m/>
    <s v="ACIV"/>
    <x v="1"/>
    <m/>
    <s v="Prêt"/>
    <s v="Normal"/>
    <x v="30"/>
    <s v="Valerie  DO-MAZALEYRAT"/>
    <m/>
    <d v="2018-03-05T10:47:00"/>
    <m/>
    <m/>
    <m/>
    <m/>
    <m/>
    <m/>
    <n v="0"/>
    <n v="0"/>
    <n v="0"/>
    <d v="2018-03-02T14:07:00"/>
    <m/>
    <m/>
    <n v="5"/>
    <m/>
    <n v="84553"/>
    <m/>
    <m/>
    <s v="story"/>
  </r>
  <r>
    <x v="31"/>
    <m/>
    <s v="ACIV"/>
    <x v="0"/>
    <m/>
    <s v="Nouveau"/>
    <s v="Normal"/>
    <x v="31"/>
    <s v="Valerie  DO-MAZALEYRAT"/>
    <m/>
    <d v="2018-05-23T15:18:00"/>
    <m/>
    <m/>
    <m/>
    <m/>
    <m/>
    <m/>
    <n v="0"/>
    <n v="0"/>
    <n v="0"/>
    <d v="2018-02-12T10:23:00"/>
    <m/>
    <m/>
    <m/>
    <m/>
    <n v="84705"/>
    <m/>
    <m/>
    <s v="story"/>
  </r>
  <r>
    <x v="32"/>
    <m/>
    <s v="ACIV"/>
    <x v="0"/>
    <m/>
    <s v="Nouveau"/>
    <s v="Normal"/>
    <x v="32"/>
    <s v="Valerie  DO-MAZALEYRAT"/>
    <m/>
    <d v="2018-05-23T15:18:00"/>
    <m/>
    <m/>
    <m/>
    <m/>
    <m/>
    <m/>
    <n v="0"/>
    <n v="0"/>
    <n v="0"/>
    <d v="2018-02-12T10:25:00"/>
    <m/>
    <m/>
    <m/>
    <m/>
    <n v="84747"/>
    <m/>
    <m/>
    <s v="story"/>
  </r>
  <r>
    <x v="33"/>
    <m/>
    <s v="ACIV"/>
    <x v="0"/>
    <m/>
    <s v="Nouveau"/>
    <s v="Normal"/>
    <x v="33"/>
    <s v="Valerie  DO-MAZALEYRAT"/>
    <m/>
    <d v="2018-05-23T15:18:00"/>
    <m/>
    <m/>
    <m/>
    <m/>
    <m/>
    <m/>
    <n v="0"/>
    <n v="0"/>
    <n v="0"/>
    <d v="2018-02-01T09:52:00"/>
    <m/>
    <m/>
    <m/>
    <m/>
    <n v="84781"/>
    <m/>
    <m/>
    <s v="story"/>
  </r>
  <r>
    <x v="34"/>
    <m/>
    <s v="ACIV"/>
    <x v="0"/>
    <m/>
    <s v="Nouveau"/>
    <s v="Normal"/>
    <x v="34"/>
    <s v="Valerie  DO-MAZALEYRAT"/>
    <m/>
    <d v="2018-05-23T15:18:00"/>
    <m/>
    <m/>
    <m/>
    <m/>
    <m/>
    <m/>
    <n v="0"/>
    <n v="0"/>
    <n v="0"/>
    <d v="2018-02-12T10:24:00"/>
    <m/>
    <m/>
    <m/>
    <m/>
    <n v="84833"/>
    <m/>
    <m/>
    <s v="story"/>
  </r>
  <r>
    <x v="35"/>
    <m/>
    <s v="ACIV"/>
    <x v="0"/>
    <m/>
    <s v="Nouveau"/>
    <s v="Normal"/>
    <x v="35"/>
    <s v="Valerie  DO-MAZALEYRAT"/>
    <m/>
    <d v="2018-05-23T15:18:00"/>
    <m/>
    <m/>
    <m/>
    <m/>
    <m/>
    <m/>
    <n v="0"/>
    <n v="0"/>
    <n v="0"/>
    <d v="2018-02-12T10:26:00"/>
    <m/>
    <m/>
    <m/>
    <m/>
    <n v="84900"/>
    <m/>
    <m/>
    <s v="story"/>
  </r>
  <r>
    <x v="36"/>
    <m/>
    <s v="ACIV"/>
    <x v="2"/>
    <m/>
    <s v="Prêt"/>
    <s v="Normal"/>
    <x v="36"/>
    <s v="Aymeric AUFRAY"/>
    <m/>
    <d v="2018-01-19T09:22:00"/>
    <m/>
    <m/>
    <d v="2017-12-22T00:00:00"/>
    <m/>
    <m/>
    <m/>
    <n v="0"/>
    <n v="0"/>
    <n v="0"/>
    <d v="2017-12-22T13:48:00"/>
    <m/>
    <m/>
    <m/>
    <m/>
    <n v="84961"/>
    <m/>
    <m/>
    <s v="story"/>
  </r>
  <r>
    <x v="37"/>
    <m/>
    <s v="ACIV"/>
    <x v="1"/>
    <m/>
    <s v="À préciser"/>
    <s v="Normal"/>
    <x v="37"/>
    <s v="Anne-Claire LIGNEY"/>
    <m/>
    <d v="2018-01-17T18:25:00"/>
    <m/>
    <m/>
    <d v="2018-01-04T00:00:00"/>
    <m/>
    <m/>
    <m/>
    <n v="0"/>
    <n v="0"/>
    <n v="0"/>
    <d v="2018-01-04T15:40:00"/>
    <m/>
    <m/>
    <m/>
    <m/>
    <n v="84967"/>
    <m/>
    <m/>
    <s v="story"/>
  </r>
  <r>
    <x v="38"/>
    <m/>
    <s v="ACIV"/>
    <x v="1"/>
    <m/>
    <s v="À préciser"/>
    <s v="Normal"/>
    <x v="38"/>
    <s v="Anne-Claire LIGNEY"/>
    <m/>
    <d v="2018-01-17T18:25:00"/>
    <m/>
    <m/>
    <d v="2018-01-04T00:00:00"/>
    <m/>
    <m/>
    <m/>
    <n v="0"/>
    <n v="0"/>
    <n v="0"/>
    <d v="2018-01-04T15:41:00"/>
    <m/>
    <m/>
    <m/>
    <m/>
    <n v="84970"/>
    <m/>
    <m/>
    <s v="story"/>
  </r>
  <r>
    <x v="39"/>
    <m/>
    <s v="ACIV"/>
    <x v="1"/>
    <m/>
    <s v="À préciser"/>
    <s v="Normal"/>
    <x v="39"/>
    <s v="Anne-Claire LIGNEY"/>
    <m/>
    <d v="2018-01-17T18:31:00"/>
    <m/>
    <m/>
    <d v="2018-01-04T00:00:00"/>
    <m/>
    <m/>
    <m/>
    <n v="0"/>
    <n v="0"/>
    <n v="0"/>
    <d v="2018-01-04T15:39:00"/>
    <m/>
    <s v="Lié à #1509"/>
    <m/>
    <m/>
    <n v="84997"/>
    <m/>
    <m/>
    <s v="story"/>
  </r>
  <r>
    <x v="40"/>
    <m/>
    <s v="ACIV"/>
    <x v="1"/>
    <m/>
    <s v="À préciser"/>
    <s v="Normal"/>
    <x v="40"/>
    <s v="Aymeric AUFRAY"/>
    <m/>
    <d v="2018-01-25T10:27:00"/>
    <m/>
    <m/>
    <d v="2018-01-04T00:00:00"/>
    <m/>
    <m/>
    <m/>
    <n v="0"/>
    <n v="0"/>
    <n v="0"/>
    <d v="2018-01-17T18:29:00"/>
    <m/>
    <s v="Lié à #1435"/>
    <m/>
    <m/>
    <n v="85018"/>
    <m/>
    <m/>
    <s v="story"/>
  </r>
  <r>
    <x v="41"/>
    <m/>
    <s v="ACIV"/>
    <x v="2"/>
    <m/>
    <s v="Prêt"/>
    <s v="Normal"/>
    <x v="41"/>
    <s v="Anne-Claire LIGNEY"/>
    <m/>
    <d v="2018-01-25T17:17:00"/>
    <m/>
    <m/>
    <d v="2018-01-04T00:00:00"/>
    <m/>
    <m/>
    <m/>
    <n v="0"/>
    <n v="0"/>
    <n v="0"/>
    <d v="2018-01-04T15:44:00"/>
    <m/>
    <s v="Lié à #1497, Lié à #1510"/>
    <m/>
    <m/>
    <n v="85071"/>
    <m/>
    <m/>
    <s v="story"/>
  </r>
  <r>
    <x v="42"/>
    <m/>
    <s v="ACIV"/>
    <x v="2"/>
    <m/>
    <s v="Prêt"/>
    <s v="Normal"/>
    <x v="42"/>
    <s v="Anne-Claire LIGNEY"/>
    <m/>
    <d v="2018-01-19T09:23:00"/>
    <m/>
    <m/>
    <d v="2018-01-04T00:00:00"/>
    <m/>
    <m/>
    <m/>
    <n v="0"/>
    <n v="0"/>
    <n v="0"/>
    <d v="2018-01-04T15:49:00"/>
    <m/>
    <s v="Lié à #1612, Copié vers #1639"/>
    <m/>
    <m/>
    <n v="85077"/>
    <m/>
    <m/>
    <s v="story"/>
  </r>
  <r>
    <x v="43"/>
    <m/>
    <s v="ACIV"/>
    <x v="2"/>
    <m/>
    <s v="Prêt"/>
    <s v="Normal"/>
    <x v="43"/>
    <s v="Anne-Claire LIGNEY"/>
    <m/>
    <d v="2018-01-19T09:23:00"/>
    <m/>
    <m/>
    <d v="2018-01-04T00:00:00"/>
    <m/>
    <m/>
    <m/>
    <n v="0"/>
    <n v="0"/>
    <n v="0"/>
    <d v="2018-01-04T15:47:00"/>
    <m/>
    <m/>
    <m/>
    <m/>
    <n v="85114"/>
    <m/>
    <m/>
    <s v="story"/>
  </r>
  <r>
    <x v="44"/>
    <m/>
    <s v="ACIV"/>
    <x v="1"/>
    <m/>
    <s v="À préciser"/>
    <s v="Normal"/>
    <x v="44"/>
    <s v="Anne-Claire LIGNEY"/>
    <m/>
    <d v="2018-01-15T11:11:00"/>
    <m/>
    <m/>
    <d v="2018-01-04T00:00:00"/>
    <m/>
    <m/>
    <m/>
    <n v="0"/>
    <n v="0"/>
    <n v="0"/>
    <d v="2018-01-04T15:42:00"/>
    <m/>
    <s v="Lié à #1573, Copié vers #1451"/>
    <m/>
    <m/>
    <n v="85140"/>
    <m/>
    <m/>
    <s v="story"/>
  </r>
  <r>
    <x v="45"/>
    <m/>
    <s v="ACIV"/>
    <x v="1"/>
    <m/>
    <s v="À préciser"/>
    <s v="Normal"/>
    <x v="45"/>
    <s v="Anne-Claire LIGNEY"/>
    <m/>
    <d v="2018-01-17T18:34:00"/>
    <m/>
    <m/>
    <d v="2018-01-04T00:00:00"/>
    <m/>
    <m/>
    <m/>
    <n v="0"/>
    <n v="0"/>
    <n v="0"/>
    <d v="2018-01-04T15:34:00"/>
    <m/>
    <m/>
    <m/>
    <m/>
    <n v="85148"/>
    <m/>
    <m/>
    <s v="story"/>
  </r>
  <r>
    <x v="46"/>
    <m/>
    <s v="ACIV"/>
    <x v="1"/>
    <m/>
    <s v="À préciser"/>
    <s v="Normal"/>
    <x v="46"/>
    <s v="Aymeric AUFRAY"/>
    <m/>
    <d v="2018-01-17T14:42:00"/>
    <m/>
    <m/>
    <d v="2017-12-22T00:00:00"/>
    <m/>
    <m/>
    <m/>
    <n v="0"/>
    <n v="0"/>
    <n v="0"/>
    <d v="2017-12-22T13:50:00"/>
    <m/>
    <s v="Copié vers #1423"/>
    <m/>
    <m/>
    <n v="85157"/>
    <m/>
    <m/>
    <s v="story"/>
  </r>
  <r>
    <x v="47"/>
    <m/>
    <s v="ACIV"/>
    <x v="1"/>
    <m/>
    <s v="À préciser"/>
    <s v="Normal"/>
    <x v="47"/>
    <s v="Anne-Claire LIGNEY"/>
    <m/>
    <d v="2018-01-16T09:05:00"/>
    <m/>
    <m/>
    <d v="2018-01-15T00:00:00"/>
    <m/>
    <m/>
    <m/>
    <n v="0"/>
    <n v="0"/>
    <n v="0"/>
    <d v="2018-01-15T11:23:00"/>
    <m/>
    <m/>
    <m/>
    <m/>
    <n v="85302"/>
    <m/>
    <m/>
    <s v="story"/>
  </r>
  <r>
    <x v="48"/>
    <m/>
    <s v="ACIV"/>
    <x v="1"/>
    <m/>
    <s v="À préciser"/>
    <s v="Normal"/>
    <x v="48"/>
    <s v="Anne-Claire LIGNEY"/>
    <m/>
    <d v="2018-01-12T15:11:00"/>
    <m/>
    <m/>
    <d v="2018-01-04T00:00:00"/>
    <m/>
    <m/>
    <m/>
    <n v="0"/>
    <n v="0"/>
    <n v="0"/>
    <d v="2018-01-04T15:48:00"/>
    <m/>
    <m/>
    <m/>
    <m/>
    <n v="85312"/>
    <m/>
    <m/>
    <s v="story"/>
  </r>
  <r>
    <x v="49"/>
    <m/>
    <s v="ACIV"/>
    <x v="1"/>
    <m/>
    <s v="Nouveau"/>
    <s v="Bas"/>
    <x v="49"/>
    <s v="Aymeric AUFRAY"/>
    <m/>
    <d v="2018-04-10T16:03:00"/>
    <m/>
    <m/>
    <d v="2017-12-22T00:00:00"/>
    <m/>
    <m/>
    <m/>
    <n v="0"/>
    <n v="0"/>
    <n v="0"/>
    <d v="2017-12-22T13:47:00"/>
    <m/>
    <m/>
    <m/>
    <m/>
    <n v="85320"/>
    <m/>
    <m/>
    <s v="story"/>
  </r>
  <r>
    <x v="50"/>
    <m/>
    <s v="ACIV"/>
    <x v="1"/>
    <m/>
    <s v="À préciser"/>
    <s v="Normal"/>
    <x v="50"/>
    <s v="Anne-Claire LIGNEY"/>
    <m/>
    <d v="2018-01-12T15:11:00"/>
    <m/>
    <m/>
    <d v="2018-01-04T00:00:00"/>
    <m/>
    <m/>
    <m/>
    <n v="0"/>
    <n v="0"/>
    <n v="0"/>
    <d v="2018-01-04T15:46:00"/>
    <m/>
    <m/>
    <m/>
    <m/>
    <n v="85329"/>
    <m/>
    <m/>
    <s v="story"/>
  </r>
  <r>
    <x v="51"/>
    <m/>
    <s v="ACIV"/>
    <x v="1"/>
    <m/>
    <s v="Nouveau"/>
    <s v="Normal"/>
    <x v="51"/>
    <s v="Aymeric AUFRAY"/>
    <m/>
    <d v="2018-01-15T14:38:00"/>
    <m/>
    <m/>
    <d v="2017-12-22T00:00:00"/>
    <m/>
    <m/>
    <m/>
    <n v="0"/>
    <n v="0"/>
    <n v="0"/>
    <d v="2017-12-22T15:45:00"/>
    <m/>
    <s v="Copié depuis #1421"/>
    <m/>
    <m/>
    <n v="86083"/>
    <m/>
    <m/>
    <s v="story"/>
  </r>
  <r>
    <x v="52"/>
    <m/>
    <s v="ACIV"/>
    <x v="1"/>
    <m/>
    <s v="Nouveau"/>
    <s v="Normal"/>
    <x v="52"/>
    <s v="Anne-Claire LIGNEY"/>
    <m/>
    <d v="2018-01-15T09:03:00"/>
    <m/>
    <m/>
    <d v="2018-01-04T00:00:00"/>
    <m/>
    <m/>
    <m/>
    <n v="0"/>
    <n v="0"/>
    <n v="0"/>
    <d v="2018-01-04T15:38:00"/>
    <m/>
    <m/>
    <m/>
    <m/>
    <n v="86508"/>
    <m/>
    <m/>
    <s v="story"/>
  </r>
  <r>
    <x v="53"/>
    <m/>
    <s v="ACIV"/>
    <x v="1"/>
    <m/>
    <s v="Nouveau"/>
    <s v="Normal"/>
    <x v="53"/>
    <s v="Anne-Claire LIGNEY"/>
    <m/>
    <d v="2018-01-17T18:34:00"/>
    <m/>
    <m/>
    <d v="2018-01-04T00:00:00"/>
    <m/>
    <m/>
    <m/>
    <n v="0"/>
    <n v="0"/>
    <n v="0"/>
    <d v="2018-01-05T10:35:00"/>
    <m/>
    <s v="Lié à #1573, Copié depuis #1440, Copié vers #1452"/>
    <m/>
    <m/>
    <n v="86748"/>
    <m/>
    <m/>
    <s v="story"/>
  </r>
  <r>
    <x v="54"/>
    <m/>
    <s v="ACIV"/>
    <x v="1"/>
    <m/>
    <s v="Nouveau"/>
    <s v="Normal"/>
    <x v="54"/>
    <s v="Anne-Claire LIGNEY"/>
    <m/>
    <d v="2018-01-15T09:03:00"/>
    <m/>
    <m/>
    <d v="2018-01-04T00:00:00"/>
    <m/>
    <m/>
    <m/>
    <n v="0"/>
    <n v="0"/>
    <n v="0"/>
    <d v="2018-01-04T15:50:00"/>
    <m/>
    <m/>
    <m/>
    <m/>
    <n v="86989"/>
    <m/>
    <m/>
    <s v="story"/>
  </r>
  <r>
    <x v="55"/>
    <m/>
    <s v="ACIV"/>
    <x v="1"/>
    <m/>
    <s v="Nouveau"/>
    <s v="Normal"/>
    <x v="55"/>
    <s v="Anne-Claire LIGNEY"/>
    <m/>
    <d v="2018-01-12T15:16:00"/>
    <m/>
    <m/>
    <d v="2018-01-04T00:00:00"/>
    <m/>
    <m/>
    <m/>
    <n v="0"/>
    <n v="0"/>
    <n v="0"/>
    <d v="2018-01-05T10:37:00"/>
    <m/>
    <s v="Lié à #1565, Lié à #1573, Copié depuis #1451"/>
    <m/>
    <m/>
    <n v="88508"/>
    <m/>
    <m/>
    <s v="story"/>
  </r>
  <r>
    <x v="56"/>
    <m/>
    <s v="ACIV"/>
    <x v="1"/>
    <m/>
    <s v="Nouveau"/>
    <s v="Normal"/>
    <x v="56"/>
    <s v="Anne-Claire LIGNEY"/>
    <m/>
    <d v="2018-01-16T10:03:00"/>
    <m/>
    <m/>
    <d v="2018-01-04T00:00:00"/>
    <m/>
    <m/>
    <m/>
    <n v="0"/>
    <n v="0"/>
    <n v="0"/>
    <d v="2018-01-04T15:49:00"/>
    <m/>
    <m/>
    <m/>
    <m/>
    <n v="88983"/>
    <m/>
    <m/>
    <s v="story"/>
  </r>
  <r>
    <x v="57"/>
    <m/>
    <s v="ACIV"/>
    <x v="1"/>
    <m/>
    <s v="Nouveau"/>
    <s v="Normal"/>
    <x v="57"/>
    <s v="Anne-Claire LIGNEY"/>
    <m/>
    <d v="2018-01-16T10:03:00"/>
    <m/>
    <m/>
    <d v="2018-01-04T00:00:00"/>
    <m/>
    <m/>
    <m/>
    <n v="0"/>
    <n v="0"/>
    <n v="0"/>
    <d v="2018-01-04T15:48:00"/>
    <m/>
    <m/>
    <m/>
    <m/>
    <n v="89008"/>
    <m/>
    <m/>
    <s v="story"/>
  </r>
  <r>
    <x v="58"/>
    <m/>
    <s v="ACIV"/>
    <x v="0"/>
    <m/>
    <s v="Résolu"/>
    <s v="Normal"/>
    <x v="58"/>
    <s v="Valerie  DO-MAZALEYRAT"/>
    <s v="Mehdi RAKROUKI"/>
    <d v="2018-05-04T17:02:00"/>
    <m/>
    <s v="sprint 0"/>
    <m/>
    <m/>
    <m/>
    <m/>
    <n v="0"/>
    <n v="0"/>
    <n v="100"/>
    <d v="2017-12-22T10:50:00"/>
    <d v="2018-02-06T11:09:00"/>
    <m/>
    <n v="0.5"/>
    <m/>
    <n v="91114"/>
    <m/>
    <m/>
    <s v="story"/>
  </r>
  <r>
    <x v="59"/>
    <m/>
    <s v="ACIV"/>
    <x v="0"/>
    <m/>
    <s v="Résolu"/>
    <s v="Normal"/>
    <x v="59"/>
    <s v="Valerie  DO-MAZALEYRAT"/>
    <m/>
    <d v="2018-02-12T16:36:00"/>
    <m/>
    <s v="sprint 0"/>
    <m/>
    <m/>
    <m/>
    <m/>
    <n v="0"/>
    <n v="0"/>
    <n v="80"/>
    <d v="2018-01-19T11:25:00"/>
    <d v="2018-02-12T15:11:00"/>
    <m/>
    <n v="5"/>
    <m/>
    <n v="92226"/>
    <m/>
    <m/>
    <s v="story"/>
  </r>
  <r>
    <x v="60"/>
    <m/>
    <s v="ACIV"/>
    <x v="0"/>
    <m/>
    <s v="Résolu"/>
    <s v="Normal"/>
    <x v="60"/>
    <s v="Valerie  DO-MAZALEYRAT"/>
    <m/>
    <d v="2018-03-28T17:46:00"/>
    <m/>
    <s v="sprint 1"/>
    <m/>
    <m/>
    <m/>
    <m/>
    <n v="0"/>
    <n v="0"/>
    <n v="80"/>
    <d v="2018-01-19T09:44:00"/>
    <m/>
    <m/>
    <n v="5"/>
    <m/>
    <n v="95001"/>
    <m/>
    <m/>
    <s v="story"/>
  </r>
  <r>
    <x v="61"/>
    <m/>
    <s v="ACIV"/>
    <x v="1"/>
    <m/>
    <s v="Résolu"/>
    <s v="Normal"/>
    <x v="61"/>
    <s v="Valerie  DO-MAZALEYRAT"/>
    <m/>
    <d v="2018-05-23T15:08:00"/>
    <m/>
    <s v="sprint 1"/>
    <m/>
    <m/>
    <m/>
    <m/>
    <n v="0"/>
    <n v="0"/>
    <n v="100"/>
    <d v="2018-02-12T09:54:00"/>
    <m/>
    <m/>
    <n v="1"/>
    <m/>
    <n v="95051"/>
    <m/>
    <m/>
    <s v="story"/>
  </r>
  <r>
    <x v="62"/>
    <m/>
    <s v="ACIV"/>
    <x v="1"/>
    <m/>
    <s v="Résolu"/>
    <s v="Normal"/>
    <x v="62"/>
    <s v="Valerie  DO-MAZALEYRAT"/>
    <m/>
    <d v="2018-05-23T15:09:00"/>
    <m/>
    <s v="sprint 1"/>
    <m/>
    <m/>
    <m/>
    <m/>
    <n v="0"/>
    <n v="0"/>
    <n v="100"/>
    <d v="2018-02-08T17:03:00"/>
    <d v="2018-02-16T11:09:00"/>
    <m/>
    <n v="3"/>
    <m/>
    <n v="95104"/>
    <m/>
    <m/>
    <s v="story"/>
  </r>
  <r>
    <x v="63"/>
    <m/>
    <s v="ACIV"/>
    <x v="1"/>
    <m/>
    <s v="Résolu"/>
    <s v="Normal"/>
    <x v="63"/>
    <s v="Valerie  DO-MAZALEYRAT"/>
    <s v="Mohammed LAMZIRA"/>
    <d v="2018-05-23T15:09:00"/>
    <m/>
    <s v="sprint 1"/>
    <m/>
    <m/>
    <m/>
    <m/>
    <n v="0"/>
    <n v="0"/>
    <n v="0"/>
    <d v="2018-02-02T10:25:00"/>
    <m/>
    <m/>
    <n v="1"/>
    <m/>
    <n v="95167"/>
    <m/>
    <m/>
    <s v="story"/>
  </r>
  <r>
    <x v="64"/>
    <m/>
    <s v="ACIV"/>
    <x v="0"/>
    <m/>
    <s v="Résolu"/>
    <s v="Normal"/>
    <x v="64"/>
    <s v="Valerie  DO-MAZALEYRAT"/>
    <m/>
    <d v="2018-05-23T15:09:00"/>
    <m/>
    <s v="sprint 1"/>
    <m/>
    <m/>
    <m/>
    <m/>
    <n v="0"/>
    <n v="0"/>
    <n v="0"/>
    <d v="2018-02-08T15:02:00"/>
    <m/>
    <s v="Lié à #1603"/>
    <n v="5"/>
    <m/>
    <n v="95195"/>
    <m/>
    <m/>
    <s v="story"/>
  </r>
  <r>
    <x v="65"/>
    <m/>
    <s v="ACIV"/>
    <x v="0"/>
    <m/>
    <s v="Résolu"/>
    <s v="Normal"/>
    <x v="65"/>
    <s v="Valerie  DO-MAZALEYRAT"/>
    <m/>
    <d v="2018-05-24T17:58:00"/>
    <m/>
    <s v="sprint 1"/>
    <m/>
    <m/>
    <m/>
    <m/>
    <n v="0"/>
    <n v="0"/>
    <n v="100"/>
    <d v="2018-01-31T09:43:00"/>
    <m/>
    <s v="Lié à #1452"/>
    <n v="5"/>
    <m/>
    <n v="95208"/>
    <m/>
    <m/>
    <s v="story"/>
  </r>
  <r>
    <x v="66"/>
    <m/>
    <s v="ACIV"/>
    <x v="1"/>
    <m/>
    <s v="Résolu"/>
    <s v="Normal"/>
    <x v="66"/>
    <s v="Fabien BERVAS"/>
    <s v="Mohammed LAMZIRA"/>
    <d v="2018-05-23T15:08:00"/>
    <m/>
    <s v="sprint 0"/>
    <d v="2018-01-17T00:00:00"/>
    <m/>
    <m/>
    <m/>
    <n v="0"/>
    <n v="0"/>
    <n v="0"/>
    <d v="2018-01-17T19:30:00"/>
    <d v="2018-01-29T18:04:00"/>
    <s v="Lié à #1441"/>
    <n v="8"/>
    <m/>
    <n v="95283"/>
    <m/>
    <m/>
    <s v="story"/>
  </r>
  <r>
    <x v="67"/>
    <m/>
    <s v="ACIV"/>
    <x v="1"/>
    <m/>
    <s v="Résolu"/>
    <s v="Normal"/>
    <x v="67"/>
    <s v="Valerie  DO-MAZALEYRAT"/>
    <s v="Mohammed LAMZIRA"/>
    <d v="2018-05-23T15:09:00"/>
    <m/>
    <s v="sprint 1"/>
    <m/>
    <m/>
    <m/>
    <m/>
    <n v="0"/>
    <n v="0"/>
    <n v="0"/>
    <d v="2018-02-08T16:59:00"/>
    <m/>
    <m/>
    <n v="5"/>
    <m/>
    <n v="95508"/>
    <m/>
    <m/>
    <s v="story"/>
  </r>
  <r>
    <x v="68"/>
    <m/>
    <s v="ACIV"/>
    <x v="0"/>
    <m/>
    <s v="Résolu"/>
    <s v="Normal"/>
    <x v="68"/>
    <s v="Mohammed LAMZIRA"/>
    <m/>
    <d v="2018-02-14T15:28:00"/>
    <m/>
    <s v="sprint 1"/>
    <m/>
    <m/>
    <m/>
    <m/>
    <n v="0"/>
    <n v="0"/>
    <n v="0"/>
    <d v="2018-02-14T15:27:00"/>
    <m/>
    <m/>
    <n v="0.5"/>
    <m/>
    <n v="95558"/>
    <m/>
    <m/>
    <s v="story"/>
  </r>
  <r>
    <x v="69"/>
    <m/>
    <s v="ACIV"/>
    <x v="0"/>
    <m/>
    <s v="Résolu"/>
    <s v="Normal"/>
    <x v="69"/>
    <s v="Valerie  DO-MAZALEYRAT"/>
    <s v="Mohammed LAMZIRA"/>
    <d v="2018-02-26T10:15:00"/>
    <m/>
    <s v="sprint 1"/>
    <m/>
    <m/>
    <m/>
    <m/>
    <n v="0"/>
    <n v="0"/>
    <n v="0"/>
    <d v="2018-02-15T17:48:00"/>
    <m/>
    <s v="Lié à #1583"/>
    <n v="5"/>
    <m/>
    <n v="95758"/>
    <m/>
    <m/>
    <s v="story"/>
  </r>
  <r>
    <x v="70"/>
    <m/>
    <s v="ACIV"/>
    <x v="2"/>
    <m/>
    <s v="Prêt"/>
    <s v="Normal"/>
    <x v="70"/>
    <s v="Anne-Claire LIGNEY"/>
    <m/>
    <d v="2018-02-27T15:00:00"/>
    <m/>
    <m/>
    <d v="2018-01-04T00:00:00"/>
    <m/>
    <m/>
    <m/>
    <n v="0"/>
    <n v="0"/>
    <n v="0"/>
    <d v="2018-02-27T15:00:00"/>
    <m/>
    <s v="Lié à #1643, Copié depuis #1447"/>
    <m/>
    <m/>
    <n v="97708"/>
    <m/>
    <m/>
    <s v="story"/>
  </r>
  <r>
    <x v="71"/>
    <m/>
    <s v="ACIV"/>
    <x v="0"/>
    <m/>
    <s v="Résolu"/>
    <s v="Normal"/>
    <x v="71"/>
    <s v="Valerie  DO-MAZALEYRAT"/>
    <m/>
    <d v="2018-05-23T15:09:00"/>
    <m/>
    <s v="sprint 1"/>
    <m/>
    <m/>
    <m/>
    <m/>
    <n v="0"/>
    <n v="0"/>
    <n v="0"/>
    <d v="2018-02-27T17:23:00"/>
    <m/>
    <m/>
    <n v="0.5"/>
    <m/>
    <n v="98860"/>
    <m/>
    <m/>
    <s v="story"/>
  </r>
  <r>
    <x v="72"/>
    <m/>
    <s v="ACIV"/>
    <x v="0"/>
    <m/>
    <s v="Résolu"/>
    <s v="Normal"/>
    <x v="72"/>
    <s v="Fabien BERVAS"/>
    <m/>
    <d v="2018-05-23T15:07:00"/>
    <m/>
    <s v="sprint 1"/>
    <d v="2018-02-22T00:00:00"/>
    <m/>
    <m/>
    <m/>
    <n v="0"/>
    <n v="0"/>
    <n v="90"/>
    <d v="2018-02-22T15:20:00"/>
    <m/>
    <m/>
    <n v="3"/>
    <m/>
    <n v="98876"/>
    <m/>
    <m/>
    <s v="story"/>
  </r>
  <r>
    <x v="73"/>
    <m/>
    <s v="ACIV"/>
    <x v="3"/>
    <m/>
    <s v="Résolu"/>
    <s v="Normal"/>
    <x v="73"/>
    <s v="Jean-Pierre HOUZIAUX"/>
    <m/>
    <d v="2018-05-23T15:10:00"/>
    <m/>
    <s v="sprint 3"/>
    <d v="2018-04-05T00:00:00"/>
    <m/>
    <m/>
    <m/>
    <n v="0"/>
    <n v="0"/>
    <n v="0"/>
    <d v="2018-04-05T11:00:00"/>
    <m/>
    <m/>
    <n v="3"/>
    <m/>
    <n v="107707"/>
    <m/>
    <m/>
    <s v="story"/>
  </r>
  <r>
    <x v="74"/>
    <m/>
    <s v="ACIV"/>
    <x v="1"/>
    <m/>
    <s v="Résolu"/>
    <s v="Normal"/>
    <x v="74"/>
    <s v="Fabien BERVAS"/>
    <s v="Mehdi RAKROUKI"/>
    <d v="2018-05-23T15:08:00"/>
    <m/>
    <s v="sprint 0"/>
    <d v="2018-01-29T00:00:00"/>
    <m/>
    <m/>
    <m/>
    <n v="0"/>
    <n v="0"/>
    <n v="80"/>
    <d v="2018-01-29T21:00:00"/>
    <d v="2018-02-02T10:30:00"/>
    <s v="Lié à #1497"/>
    <n v="0.5"/>
    <m/>
    <n v="107750"/>
    <m/>
    <m/>
    <s v="story"/>
  </r>
  <r>
    <x v="75"/>
    <m/>
    <s v="ACIV"/>
    <x v="1"/>
    <m/>
    <s v="Résolu"/>
    <s v="Normal"/>
    <x v="75"/>
    <s v="Fabien BERVAS"/>
    <m/>
    <d v="2018-05-23T15:08:00"/>
    <m/>
    <s v="sprint 0"/>
    <d v="2018-03-27T00:00:00"/>
    <m/>
    <m/>
    <m/>
    <n v="0"/>
    <n v="0"/>
    <n v="0"/>
    <d v="2018-03-27T14:20:00"/>
    <m/>
    <m/>
    <m/>
    <m/>
    <n v="107778"/>
    <m/>
    <m/>
    <s v="story"/>
  </r>
  <r>
    <x v="76"/>
    <m/>
    <s v="ACIV"/>
    <x v="1"/>
    <m/>
    <s v="Résolu"/>
    <s v="Normal"/>
    <x v="76"/>
    <s v="Fabien BERVAS"/>
    <m/>
    <d v="2018-05-23T15:08:00"/>
    <m/>
    <s v="sprint 0"/>
    <d v="2018-03-27T00:00:00"/>
    <m/>
    <m/>
    <m/>
    <n v="0"/>
    <n v="0"/>
    <n v="0"/>
    <d v="2018-03-27T12:13:00"/>
    <m/>
    <m/>
    <m/>
    <m/>
    <n v="107797"/>
    <m/>
    <m/>
    <s v="story"/>
  </r>
  <r>
    <x v="77"/>
    <m/>
    <s v="ACIV"/>
    <x v="1"/>
    <m/>
    <s v="Résolu"/>
    <s v="Normal"/>
    <x v="77"/>
    <s v="Fabien BERVAS"/>
    <m/>
    <d v="2018-05-23T15:08:00"/>
    <m/>
    <s v="sprint 0"/>
    <d v="2018-01-15T00:00:00"/>
    <m/>
    <m/>
    <m/>
    <n v="0"/>
    <n v="0"/>
    <n v="0"/>
    <d v="2018-01-15T18:35:00"/>
    <d v="2018-02-02T10:19:00"/>
    <s v="Lié à #1441, Lié à #1559"/>
    <n v="1"/>
    <m/>
    <n v="107819"/>
    <m/>
    <m/>
    <s v="story"/>
  </r>
  <r>
    <x v="78"/>
    <m/>
    <s v="ACIV"/>
    <x v="1"/>
    <m/>
    <s v="Résolu"/>
    <s v="Normal"/>
    <x v="78"/>
    <s v="Fabien BERVAS"/>
    <m/>
    <d v="2018-05-23T15:08:00"/>
    <m/>
    <s v="sprint 0"/>
    <d v="2018-03-05T00:00:00"/>
    <m/>
    <m/>
    <m/>
    <n v="0"/>
    <n v="0"/>
    <n v="0"/>
    <d v="2018-03-05T11:09:00"/>
    <d v="2018-04-10T14:20:00"/>
    <m/>
    <m/>
    <m/>
    <n v="107838"/>
    <m/>
    <m/>
    <s v="story"/>
  </r>
  <r>
    <x v="79"/>
    <m/>
    <s v="ACIV"/>
    <x v="1"/>
    <m/>
    <s v="Nouveau"/>
    <s v="Normal"/>
    <x v="79"/>
    <s v="Fabien BERVAS"/>
    <m/>
    <d v="2018-05-23T15:08:00"/>
    <m/>
    <s v="sprint 0"/>
    <d v="2018-03-26T00:00:00"/>
    <m/>
    <m/>
    <m/>
    <n v="0"/>
    <n v="0"/>
    <n v="0"/>
    <d v="2018-03-26T12:00:00"/>
    <m/>
    <m/>
    <m/>
    <m/>
    <n v="107875"/>
    <m/>
    <m/>
    <s v="story"/>
  </r>
  <r>
    <x v="80"/>
    <m/>
    <s v="ACIV"/>
    <x v="1"/>
    <m/>
    <s v="Résolu"/>
    <s v="Normal"/>
    <x v="80"/>
    <s v="Fabien BERVAS"/>
    <m/>
    <d v="2018-05-23T15:08:00"/>
    <m/>
    <s v="sprint 0"/>
    <d v="2018-03-27T00:00:00"/>
    <m/>
    <m/>
    <m/>
    <n v="0"/>
    <n v="0"/>
    <n v="0"/>
    <d v="2018-03-27T17:28:00"/>
    <m/>
    <m/>
    <m/>
    <m/>
    <n v="107914"/>
    <m/>
    <m/>
    <s v="story"/>
  </r>
  <r>
    <x v="81"/>
    <m/>
    <s v="ACIV"/>
    <x v="1"/>
    <m/>
    <s v="En cours"/>
    <s v="Normal"/>
    <x v="81"/>
    <s v="Fabien BERVAS"/>
    <m/>
    <d v="2018-05-23T15:08:00"/>
    <m/>
    <s v="sprint 0"/>
    <d v="2018-03-27T00:00:00"/>
    <m/>
    <m/>
    <m/>
    <n v="0"/>
    <n v="0"/>
    <n v="0"/>
    <d v="2018-03-27T18:12:00"/>
    <m/>
    <m/>
    <m/>
    <m/>
    <n v="107923"/>
    <m/>
    <m/>
    <s v="story"/>
  </r>
  <r>
    <x v="82"/>
    <m/>
    <s v="ACIV"/>
    <x v="1"/>
    <m/>
    <s v="Résolu"/>
    <s v="Normal"/>
    <x v="82"/>
    <s v="Fabien BERVAS"/>
    <m/>
    <d v="2018-05-23T15:08:00"/>
    <m/>
    <s v="sprint 0"/>
    <d v="2018-03-30T00:00:00"/>
    <m/>
    <m/>
    <m/>
    <n v="0"/>
    <n v="0"/>
    <n v="0"/>
    <d v="2018-03-30T17:35:00"/>
    <m/>
    <m/>
    <m/>
    <m/>
    <n v="107928"/>
    <m/>
    <m/>
    <s v="story"/>
  </r>
  <r>
    <x v="83"/>
    <m/>
    <s v="ACIV"/>
    <x v="3"/>
    <m/>
    <s v="Résolu"/>
    <s v="Normal"/>
    <x v="83"/>
    <s v="Fabien BERVAS"/>
    <s v="Mehdi RAKROUKI"/>
    <d v="2018-05-23T15:10:00"/>
    <m/>
    <s v="sprint 4"/>
    <d v="2018-04-04T00:00:00"/>
    <m/>
    <m/>
    <m/>
    <n v="0"/>
    <n v="0"/>
    <n v="0"/>
    <d v="2018-04-04T18:42:00"/>
    <m/>
    <m/>
    <n v="2"/>
    <m/>
    <n v="108163"/>
    <m/>
    <m/>
    <s v="story"/>
  </r>
  <r>
    <x v="84"/>
    <m/>
    <s v="ACIV"/>
    <x v="1"/>
    <m/>
    <s v="Résolu"/>
    <s v="Normal"/>
    <x v="84"/>
    <s v="Valerie  DO-MAZALEYRAT"/>
    <m/>
    <d v="2018-05-23T15:10:00"/>
    <m/>
    <s v="sprint 4"/>
    <m/>
    <m/>
    <m/>
    <m/>
    <n v="0"/>
    <n v="0"/>
    <n v="0"/>
    <d v="2018-01-22T09:16:00"/>
    <m/>
    <m/>
    <n v="8"/>
    <m/>
    <n v="110457"/>
    <m/>
    <m/>
    <s v="story"/>
  </r>
  <r>
    <x v="85"/>
    <m/>
    <s v="ACIV"/>
    <x v="0"/>
    <m/>
    <s v="Résolu"/>
    <s v="Normal"/>
    <x v="85"/>
    <s v="Valerie  DO-MAZALEYRAT"/>
    <m/>
    <d v="2018-05-24T11:01:00"/>
    <m/>
    <s v="sprint 5"/>
    <m/>
    <m/>
    <m/>
    <m/>
    <n v="0"/>
    <n v="0"/>
    <n v="0"/>
    <d v="2018-05-07T14:56:00"/>
    <m/>
    <m/>
    <n v="3"/>
    <m/>
    <n v="114672"/>
    <m/>
    <m/>
    <s v="story"/>
  </r>
  <r>
    <x v="86"/>
    <m/>
    <s v="ACIV"/>
    <x v="1"/>
    <m/>
    <s v="Résolu"/>
    <s v="Normal"/>
    <x v="86"/>
    <s v="Fabien BERVAS"/>
    <m/>
    <d v="2018-05-24T11:01:00"/>
    <m/>
    <s v="sprint 5"/>
    <d v="2018-04-12T00:00:00"/>
    <m/>
    <m/>
    <m/>
    <n v="0"/>
    <n v="0"/>
    <n v="0"/>
    <d v="2018-04-12T19:30:00"/>
    <m/>
    <m/>
    <n v="3"/>
    <m/>
    <n v="114682"/>
    <m/>
    <m/>
    <s v="story"/>
  </r>
  <r>
    <x v="87"/>
    <m/>
    <s v="ACIV"/>
    <x v="1"/>
    <m/>
    <s v="Résolu"/>
    <s v="Normal"/>
    <x v="87"/>
    <s v="Fabien BERVAS"/>
    <m/>
    <d v="2018-05-24T11:01:00"/>
    <m/>
    <s v="sprint 5"/>
    <d v="2018-04-12T00:00:00"/>
    <m/>
    <m/>
    <m/>
    <n v="0"/>
    <n v="0"/>
    <n v="0"/>
    <d v="2018-04-12T19:30:00"/>
    <m/>
    <m/>
    <n v="3"/>
    <m/>
    <n v="114907"/>
    <m/>
    <m/>
    <s v="story"/>
  </r>
  <r>
    <x v="88"/>
    <m/>
    <s v="ACIV"/>
    <x v="1"/>
    <m/>
    <s v="Résolu"/>
    <s v="Normal"/>
    <x v="88"/>
    <s v="Fabien BERVAS"/>
    <m/>
    <d v="2018-05-23T15:08:00"/>
    <m/>
    <s v="sprint 0"/>
    <d v="2018-03-23T00:00:00"/>
    <m/>
    <m/>
    <m/>
    <n v="0"/>
    <n v="0"/>
    <n v="0"/>
    <d v="2018-03-23T18:53:00"/>
    <m/>
    <m/>
    <m/>
    <m/>
    <n v="119682"/>
    <m/>
    <m/>
    <s v="story"/>
  </r>
  <r>
    <x v="89"/>
    <m/>
    <s v="ACIV"/>
    <x v="1"/>
    <m/>
    <s v="Résolu"/>
    <s v="Normal"/>
    <x v="89"/>
    <s v="Fabien BERVAS"/>
    <m/>
    <d v="2018-05-23T15:10:00"/>
    <m/>
    <s v="sprint 3"/>
    <d v="2018-03-01T00:00:00"/>
    <m/>
    <m/>
    <m/>
    <n v="0"/>
    <n v="0"/>
    <n v="0"/>
    <d v="2018-03-01T19:49:00"/>
    <m/>
    <m/>
    <n v="5"/>
    <m/>
    <n v="119782"/>
    <m/>
    <m/>
    <s v="story"/>
  </r>
  <r>
    <x v="90"/>
    <m/>
    <s v="ACIV"/>
    <x v="3"/>
    <m/>
    <s v="À recetter"/>
    <s v="Normal"/>
    <x v="90"/>
    <s v="Jean-Pierre HOUZIAUX"/>
    <m/>
    <d v="2018-05-28T18:39:00"/>
    <m/>
    <s v="sprint 5"/>
    <d v="2018-05-03T00:00:00"/>
    <m/>
    <m/>
    <m/>
    <n v="0"/>
    <n v="0"/>
    <n v="0"/>
    <d v="2018-05-03T18:22:00"/>
    <m/>
    <s v="Lié à #1697"/>
    <n v="5"/>
    <m/>
    <n v="119882"/>
    <m/>
    <m/>
    <s v="story"/>
  </r>
  <r>
    <x v="91"/>
    <m/>
    <s v="ACIV"/>
    <x v="0"/>
    <m/>
    <s v="Résolu"/>
    <s v="Normal"/>
    <x v="91"/>
    <s v="Fabien BERVAS"/>
    <m/>
    <d v="2018-05-24T12:03:00"/>
    <m/>
    <s v="sprint 5"/>
    <d v="2018-05-23T00:00:00"/>
    <m/>
    <m/>
    <m/>
    <n v="0"/>
    <n v="0"/>
    <n v="0"/>
    <d v="2018-05-23T15:28:00"/>
    <m/>
    <m/>
    <n v="3"/>
    <m/>
    <n v="120432"/>
    <m/>
    <m/>
    <s v="story"/>
  </r>
  <r>
    <x v="92"/>
    <m/>
    <s v="ACIV"/>
    <x v="0"/>
    <m/>
    <s v="Résolu"/>
    <s v="Normal"/>
    <x v="92"/>
    <s v="Valerie  DO-MAZALEYRAT"/>
    <m/>
    <d v="2018-05-25T14:31:00"/>
    <m/>
    <s v="sprint 1"/>
    <m/>
    <m/>
    <m/>
    <m/>
    <n v="0"/>
    <n v="0"/>
    <n v="0"/>
    <d v="2018-03-05T15:32:00"/>
    <m/>
    <m/>
    <n v="5"/>
    <m/>
    <n v="120882"/>
    <m/>
    <m/>
    <s v="story"/>
  </r>
  <r>
    <x v="93"/>
    <m/>
    <s v="ACIV"/>
    <x v="1"/>
    <m/>
    <s v="Prêt"/>
    <s v="Normal"/>
    <x v="93"/>
    <s v="Fabien BERVAS"/>
    <m/>
    <d v="2018-05-28T14:49:00"/>
    <m/>
    <s v="Sprint 6"/>
    <d v="2018-04-20T00:00:00"/>
    <m/>
    <m/>
    <m/>
    <n v="0"/>
    <n v="0"/>
    <n v="0"/>
    <d v="2018-04-20T16:16:00"/>
    <m/>
    <m/>
    <n v="5"/>
    <m/>
    <n v="121632"/>
    <m/>
    <m/>
    <s v="story"/>
  </r>
  <r>
    <x v="94"/>
    <m/>
    <s v="ACIV"/>
    <x v="0"/>
    <m/>
    <s v="À préciser"/>
    <s v="Normal"/>
    <x v="94"/>
    <s v="Fabien BERVAS"/>
    <m/>
    <d v="2018-05-29T18:55:00"/>
    <m/>
    <s v="Sprint 6"/>
    <d v="2018-05-16T00:00:00"/>
    <m/>
    <m/>
    <m/>
    <n v="0"/>
    <n v="0"/>
    <n v="0"/>
    <d v="2018-05-16T18:27:00"/>
    <m/>
    <m/>
    <n v="5"/>
    <m/>
    <n v="121657"/>
    <m/>
    <m/>
    <s v="story"/>
  </r>
  <r>
    <x v="95"/>
    <m/>
    <s v="ACIV"/>
    <x v="1"/>
    <m/>
    <s v="À préciser"/>
    <s v="Normal"/>
    <x v="95"/>
    <s v="Fabien BERVAS"/>
    <m/>
    <d v="2018-05-29T19:11:00"/>
    <m/>
    <s v="Sprint 6"/>
    <d v="2018-04-19T00:00:00"/>
    <m/>
    <m/>
    <m/>
    <n v="0"/>
    <n v="0"/>
    <n v="0"/>
    <d v="2018-04-19T18:54:00"/>
    <m/>
    <m/>
    <n v="13"/>
    <m/>
    <n v="121732"/>
    <m/>
    <m/>
    <s v="story"/>
  </r>
  <r>
    <x v="96"/>
    <m/>
    <s v="ACIV"/>
    <x v="1"/>
    <m/>
    <s v="Prêt"/>
    <s v="Normal"/>
    <x v="96"/>
    <s v="Fabien BERVAS"/>
    <m/>
    <d v="2018-05-28T14:54:00"/>
    <m/>
    <s v="Sprint 6"/>
    <d v="2018-05-14T00:00:00"/>
    <m/>
    <m/>
    <m/>
    <n v="0"/>
    <n v="0"/>
    <n v="0"/>
    <d v="2018-05-14T17:39:00"/>
    <m/>
    <m/>
    <n v="3"/>
    <m/>
    <n v="121782"/>
    <m/>
    <m/>
    <s v="story"/>
  </r>
  <r>
    <x v="97"/>
    <m/>
    <s v="ACIV"/>
    <x v="1"/>
    <m/>
    <s v="Prêt"/>
    <s v="Normal"/>
    <x v="97"/>
    <s v="Fabien BERVAS"/>
    <m/>
    <d v="2018-05-28T14:55:00"/>
    <m/>
    <s v="Sprint 6"/>
    <d v="2018-04-12T00:00:00"/>
    <m/>
    <m/>
    <m/>
    <n v="0"/>
    <n v="0"/>
    <n v="0"/>
    <d v="2018-04-12T19:58:00"/>
    <m/>
    <m/>
    <n v="13"/>
    <m/>
    <n v="121832"/>
    <m/>
    <m/>
    <s v="story"/>
  </r>
  <r>
    <x v="98"/>
    <m/>
    <m/>
    <x v="4"/>
    <m/>
    <m/>
    <m/>
    <x v="98"/>
    <m/>
    <m/>
    <m/>
    <m/>
    <m/>
    <m/>
    <m/>
    <m/>
    <m/>
    <m/>
    <m/>
    <m/>
    <m/>
    <m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6">
  <r>
    <s v="ADMINISTRATER"/>
    <x v="0"/>
    <m/>
    <s v="Administrer les objets structure"/>
    <n v="1495"/>
    <m/>
    <m/>
    <m/>
    <m/>
    <m/>
    <m/>
    <m/>
    <m/>
    <n v="1"/>
    <x v="0"/>
    <m/>
    <s v="À préciser"/>
    <n v="1495"/>
    <n v="1495"/>
  </r>
  <r>
    <s v="INFORMER"/>
    <x v="1"/>
    <s v="LG_INF_AJT"/>
    <s v="Informer le voyageur de l'ajout d'une ligne commerciale"/>
    <n v="1447"/>
    <m/>
    <m/>
    <m/>
    <m/>
    <m/>
    <m/>
    <m/>
    <m/>
    <n v="1"/>
    <x v="0"/>
    <m/>
    <s v="Prêt"/>
    <n v="1447"/>
    <n v="1447"/>
  </r>
  <r>
    <s v="MODIFIER"/>
    <x v="1"/>
    <m/>
    <s v="Modification de la direction d'une ligne"/>
    <n v="1449"/>
    <m/>
    <m/>
    <m/>
    <m/>
    <m/>
    <m/>
    <m/>
    <m/>
    <n v="1"/>
    <x v="0"/>
    <m/>
    <s v="Nouveau"/>
    <n v="1449"/>
    <n v="1449"/>
  </r>
  <r>
    <s v="SUPPRIMER"/>
    <x v="1"/>
    <m/>
    <s v="Suppression d'une ligne commerciale"/>
    <n v="1448"/>
    <m/>
    <m/>
    <m/>
    <m/>
    <m/>
    <m/>
    <m/>
    <m/>
    <n v="1"/>
    <x v="0"/>
    <m/>
    <s v="Nouveau"/>
    <n v="1448"/>
    <n v="1448"/>
  </r>
  <r>
    <s v="INFORMER"/>
    <x v="1"/>
    <m/>
    <s v="Informer le voyageur de l'ajout d'un sens à une ligne"/>
    <n v="1639"/>
    <m/>
    <m/>
    <m/>
    <m/>
    <m/>
    <m/>
    <m/>
    <m/>
    <n v="1"/>
    <x v="0"/>
    <m/>
    <s v="Prêt"/>
    <n v="1639"/>
    <n v="1639"/>
  </r>
  <r>
    <s v="INFORMER"/>
    <x v="2"/>
    <s v="PA_INF_AJT"/>
    <s v="Informer le voyageur de la création d'un point d'arrêt"/>
    <n v="1441"/>
    <m/>
    <m/>
    <m/>
    <m/>
    <m/>
    <m/>
    <m/>
    <m/>
    <n v="1"/>
    <x v="0"/>
    <m/>
    <s v="Prêt"/>
    <n v="1441"/>
    <n v="1441"/>
  </r>
  <r>
    <s v="INFORMER"/>
    <x v="2"/>
    <m/>
    <s v="Informer le voyageur de l'ajout d'un point d'arrêt ligne sens"/>
    <n v="1444"/>
    <m/>
    <m/>
    <m/>
    <m/>
    <m/>
    <m/>
    <m/>
    <m/>
    <n v="1"/>
    <x v="0"/>
    <m/>
    <s v="Prêt"/>
    <n v="1444"/>
    <n v="1444"/>
  </r>
  <r>
    <s v="INFORMER"/>
    <x v="2"/>
    <m/>
    <s v="Informer le voyageur d'un changement du nom d'un point d'arrêt"/>
    <n v="1445"/>
    <m/>
    <m/>
    <m/>
    <m/>
    <m/>
    <m/>
    <m/>
    <m/>
    <n v="1"/>
    <x v="0"/>
    <m/>
    <s v="À préciser"/>
    <n v="1445"/>
    <n v="1445"/>
  </r>
  <r>
    <s v="INFORMER"/>
    <x v="2"/>
    <m/>
    <s v="Informer le voyageurs de modifications d'un point d'arrêt"/>
    <n v="1443"/>
    <m/>
    <m/>
    <m/>
    <m/>
    <m/>
    <m/>
    <m/>
    <m/>
    <n v="1"/>
    <x v="0"/>
    <m/>
    <s v="À préciser"/>
    <n v="1443"/>
    <n v="1443"/>
  </r>
  <r>
    <s v="SUPPRIMER"/>
    <x v="2"/>
    <m/>
    <s v="Suppression d'un point d'arrêt d'une ligne"/>
    <n v="1446"/>
    <m/>
    <m/>
    <m/>
    <m/>
    <m/>
    <m/>
    <m/>
    <m/>
    <n v="1"/>
    <x v="0"/>
    <m/>
    <s v="Nouveau"/>
    <n v="1446"/>
    <n v="1446"/>
  </r>
  <r>
    <s v="CONSULTER"/>
    <x v="3"/>
    <s v="PP_CST_PA"/>
    <s v="Consultation des prochains passages BUS et Tram à point d'arrêt"/>
    <n v="1420"/>
    <m/>
    <m/>
    <m/>
    <m/>
    <m/>
    <m/>
    <m/>
    <m/>
    <n v="1"/>
    <x v="0"/>
    <m/>
    <s v="Prêt"/>
    <n v="1420"/>
    <n v="1420"/>
  </r>
  <r>
    <s v="CONSULTER"/>
    <x v="3"/>
    <m/>
    <s v="Consultation de la direction d'un prochain passage"/>
    <n v="1437"/>
    <m/>
    <m/>
    <m/>
    <m/>
    <m/>
    <m/>
    <m/>
    <m/>
    <n v="1"/>
    <x v="0"/>
    <m/>
    <s v="À préciser"/>
    <n v="1437"/>
    <n v="1437"/>
  </r>
  <r>
    <s v="CONSULTER"/>
    <x v="3"/>
    <m/>
    <s v="Consultation de la destination d'un prochain passage"/>
    <n v="1438"/>
    <m/>
    <m/>
    <m/>
    <m/>
    <m/>
    <m/>
    <m/>
    <m/>
    <n v="1"/>
    <x v="0"/>
    <m/>
    <s v="À préciser"/>
    <n v="1438"/>
    <n v="1438"/>
  </r>
  <r>
    <s v="CONSULTER"/>
    <x v="3"/>
    <m/>
    <s v="Consultation des remarques associées à un prochain passage"/>
    <n v="1435"/>
    <m/>
    <m/>
    <m/>
    <m/>
    <m/>
    <m/>
    <m/>
    <m/>
    <n v="1"/>
    <x v="0"/>
    <m/>
    <s v="À préciser"/>
    <n v="1435"/>
    <n v="1435"/>
  </r>
  <r>
    <s v="CONSULTER"/>
    <x v="3"/>
    <m/>
    <s v="Consultation des états de service associés à un prochain passage"/>
    <n v="1509"/>
    <m/>
    <m/>
    <m/>
    <m/>
    <m/>
    <m/>
    <m/>
    <m/>
    <n v="1"/>
    <x v="0"/>
    <m/>
    <s v="À préciser"/>
    <n v="1509"/>
    <n v="1509"/>
  </r>
  <r>
    <s v="CONSULTER"/>
    <x v="3"/>
    <m/>
    <s v="Consultation des prochains passages pour un quai de tram"/>
    <n v="1433"/>
    <m/>
    <m/>
    <m/>
    <m/>
    <m/>
    <m/>
    <m/>
    <m/>
    <n v="1"/>
    <x v="0"/>
    <m/>
    <s v="À préciser"/>
    <n v="1433"/>
    <n v="1433"/>
  </r>
  <r>
    <s v="CONSULTER"/>
    <x v="3"/>
    <m/>
    <s v="Consultation des prochains passages BUS et Tram à un Point d'arrêt ligne sens"/>
    <n v="1421"/>
    <m/>
    <m/>
    <m/>
    <m/>
    <m/>
    <m/>
    <m/>
    <m/>
    <n v="1"/>
    <x v="0"/>
    <m/>
    <s v="À préciser"/>
    <n v="1421"/>
    <n v="1421"/>
  </r>
  <r>
    <s v="CONSULTER"/>
    <x v="3"/>
    <m/>
    <s v="Consultation des prochains passages BUS et Tram à un lieu d'arrêt"/>
    <n v="1419"/>
    <m/>
    <m/>
    <m/>
    <m/>
    <m/>
    <m/>
    <m/>
    <m/>
    <n v="1"/>
    <x v="1"/>
    <m/>
    <s v="Nouveau"/>
    <n v="1419"/>
    <n v="1419"/>
  </r>
  <r>
    <s v="CONSULTER"/>
    <x v="3"/>
    <m/>
    <s v="Consultation des prochains passages BUS et Tram autour de moi"/>
    <n v="1423"/>
    <m/>
    <m/>
    <m/>
    <m/>
    <m/>
    <m/>
    <m/>
    <m/>
    <n v="1"/>
    <x v="0"/>
    <m/>
    <s v="Nouveau"/>
    <n v="1423"/>
    <n v="1423"/>
  </r>
  <r>
    <s v="CONSULTER"/>
    <x v="3"/>
    <m/>
    <s v="Consultation des prochains passages à un terminus départ"/>
    <n v="1434"/>
    <m/>
    <m/>
    <m/>
    <m/>
    <m/>
    <m/>
    <m/>
    <m/>
    <n v="1"/>
    <x v="0"/>
    <m/>
    <s v="Nouveau"/>
    <n v="1434"/>
    <n v="1434"/>
  </r>
  <r>
    <s v="CONTROLER"/>
    <x v="4"/>
    <s v="TS_QUA_US"/>
    <s v="Outils de tests des user stories par comparaison E/S"/>
    <n v="1440"/>
    <m/>
    <m/>
    <m/>
    <m/>
    <m/>
    <m/>
    <m/>
    <m/>
    <n v="1"/>
    <x v="0"/>
    <m/>
    <s v="À préciser"/>
    <n v="1440"/>
    <n v="1440"/>
  </r>
  <r>
    <s v="CONTROLER"/>
    <x v="4"/>
    <m/>
    <s v="Outils de tests des user stories par rejeu"/>
    <n v="1451"/>
    <m/>
    <m/>
    <m/>
    <m/>
    <m/>
    <m/>
    <m/>
    <m/>
    <n v="1"/>
    <x v="0"/>
    <m/>
    <s v="Nouveau"/>
    <n v="1451"/>
    <n v="1451"/>
  </r>
  <r>
    <s v="CONTROLER"/>
    <x v="4"/>
    <m/>
    <s v="Outils de tests des user stories par création d'un jeu de données"/>
    <n v="1452"/>
    <m/>
    <m/>
    <m/>
    <m/>
    <m/>
    <m/>
    <m/>
    <m/>
    <n v="1"/>
    <x v="0"/>
    <m/>
    <s v="Nouveau"/>
    <n v="1452"/>
    <n v="1452"/>
  </r>
  <r>
    <m/>
    <x v="5"/>
    <m/>
    <m/>
    <m/>
    <m/>
    <m/>
    <m/>
    <m/>
    <m/>
    <m/>
    <m/>
    <m/>
    <n v="0"/>
    <x v="2"/>
    <m/>
    <m/>
    <m/>
    <m/>
  </r>
  <r>
    <m/>
    <x v="5"/>
    <m/>
    <m/>
    <m/>
    <m/>
    <m/>
    <m/>
    <m/>
    <m/>
    <m/>
    <m/>
    <m/>
    <m/>
    <x v="2"/>
    <m/>
    <m/>
    <m/>
    <m/>
  </r>
  <r>
    <m/>
    <x v="5"/>
    <m/>
    <m/>
    <m/>
    <m/>
    <m/>
    <m/>
    <m/>
    <m/>
    <m/>
    <m/>
    <m/>
    <m/>
    <x v="2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2" cacheId="25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 chartFormat="2" rowHeaderCaption="themes">
  <location ref="B21:E28" firstHeaderRow="1" firstDataRow="2" firstDataCol="1"/>
  <pivotFields count="19">
    <pivotField showAll="0"/>
    <pivotField axis="axisRow" showAll="0">
      <items count="7">
        <item x="0"/>
        <item x="1"/>
        <item x="2"/>
        <item x="3"/>
        <item x="4"/>
        <item h="1" x="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axis="axisCol" dataField="1" showAll="0">
      <items count="4">
        <item x="0"/>
        <item x="1"/>
        <item x="2"/>
        <item t="default"/>
      </items>
    </pivotField>
    <pivotField showAll="0" defaultSubtotal="0"/>
    <pivotField showAll="0"/>
    <pivotField showAll="0"/>
    <pivotField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14"/>
  </colFields>
  <colItems count="3">
    <i>
      <x/>
    </i>
    <i>
      <x v="1"/>
    </i>
    <i t="grand">
      <x/>
    </i>
  </colItems>
  <dataFields count="1">
    <dataField name="Nombre de priorité" fld="14" subtotal="count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eau croisé dynamique1" cacheId="25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 chartFormat="1" rowHeaderCaption="themes">
  <location ref="B2:C8" firstHeaderRow="1" firstDataRow="1" firstDataCol="1"/>
  <pivotFields count="19">
    <pivotField showAll="0"/>
    <pivotField axis="axisRow" showAll="0">
      <items count="7">
        <item x="0"/>
        <item x="1"/>
        <item x="2"/>
        <item x="3"/>
        <item x="4"/>
        <item h="1" x="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 defaultSubtotal="0"/>
    <pivotField showAll="0"/>
    <pivotField showAll="0" defaultSubtotal="0"/>
    <pivotField showAll="0"/>
    <pivotField showAll="0"/>
    <pivotField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Nombre de total US/thème" fld="13" subtotal="count" baseField="0" baseItem="0"/>
  </dataFields>
  <chartFormats count="1">
    <chartFormat chart="0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eau croisé dynamique1" cacheId="5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>
  <location ref="B3:B144" firstHeaderRow="1" firstDataRow="1" firstDataCol="1"/>
  <pivotFields count="29">
    <pivotField axis="axisRow" showAll="0">
      <items count="100">
        <item x="58"/>
        <item x="49"/>
        <item x="36"/>
        <item x="46"/>
        <item x="51"/>
        <item x="45"/>
        <item x="52"/>
        <item x="39"/>
        <item x="37"/>
        <item x="38"/>
        <item x="44"/>
        <item x="41"/>
        <item x="50"/>
        <item x="43"/>
        <item x="48"/>
        <item x="57"/>
        <item x="42"/>
        <item x="56"/>
        <item x="54"/>
        <item x="53"/>
        <item x="55"/>
        <item x="47"/>
        <item x="77"/>
        <item x="40"/>
        <item x="66"/>
        <item x="60"/>
        <item x="59"/>
        <item x="84"/>
        <item x="74"/>
        <item x="65"/>
        <item x="33"/>
        <item x="63"/>
        <item x="64"/>
        <item x="67"/>
        <item x="62"/>
        <item x="61"/>
        <item x="31"/>
        <item x="34"/>
        <item x="32"/>
        <item x="35"/>
        <item x="68"/>
        <item x="69"/>
        <item x="72"/>
        <item x="70"/>
        <item x="71"/>
        <item x="10"/>
        <item x="26"/>
        <item x="89"/>
        <item x="30"/>
        <item x="24"/>
        <item x="78"/>
        <item x="92"/>
        <item x="11"/>
        <item x="25"/>
        <item x="17"/>
        <item x="18"/>
        <item x="23"/>
        <item x="14"/>
        <item x="88"/>
        <item x="79"/>
        <item x="76"/>
        <item x="75"/>
        <item x="80"/>
        <item x="81"/>
        <item x="12"/>
        <item x="13"/>
        <item x="82"/>
        <item x="83"/>
        <item x="73"/>
        <item x="29"/>
        <item x="86"/>
        <item x="87"/>
        <item x="97"/>
        <item x="20"/>
        <item x="16"/>
        <item x="22"/>
        <item x="6"/>
        <item x="27"/>
        <item x="95"/>
        <item x="93"/>
        <item x="15"/>
        <item x="28"/>
        <item x="90"/>
        <item x="19"/>
        <item x="21"/>
        <item x="85"/>
        <item x="8"/>
        <item x="96"/>
        <item x="7"/>
        <item x="94"/>
        <item x="91"/>
        <item x="4"/>
        <item x="5"/>
        <item x="1"/>
        <item x="3"/>
        <item x="2"/>
        <item x="9"/>
        <item x="0"/>
        <item x="98"/>
        <item t="default"/>
      </items>
    </pivotField>
    <pivotField showAll="0" defaultSubtotal="0"/>
    <pivotField showAll="0"/>
    <pivotField axis="axisRow" multipleItemSelectionAllowed="1" showAll="0">
      <items count="6">
        <item h="1" x="3"/>
        <item x="1"/>
        <item h="1" x="0"/>
        <item x="2"/>
        <item h="1" x="4"/>
        <item t="default"/>
      </items>
    </pivotField>
    <pivotField showAll="0"/>
    <pivotField showAll="0"/>
    <pivotField showAll="0"/>
    <pivotField axis="axisRow" showAll="0">
      <items count="100">
        <item x="24"/>
        <item x="94"/>
        <item x="72"/>
        <item x="5"/>
        <item x="85"/>
        <item x="86"/>
        <item x="87"/>
        <item x="2"/>
        <item x="3"/>
        <item x="9"/>
        <item x="91"/>
        <item x="1"/>
        <item x="95"/>
        <item x="38"/>
        <item x="37"/>
        <item x="40"/>
        <item x="52"/>
        <item x="36"/>
        <item x="49"/>
        <item x="46"/>
        <item x="51"/>
        <item x="45"/>
        <item x="39"/>
        <item x="23"/>
        <item x="22"/>
        <item x="29"/>
        <item x="64"/>
        <item x="71"/>
        <item x="26"/>
        <item x="35"/>
        <item x="31"/>
        <item x="33"/>
        <item x="34"/>
        <item x="32"/>
        <item x="16"/>
        <item x="19"/>
        <item x="13"/>
        <item x="82"/>
        <item x="88"/>
        <item x="76"/>
        <item x="81"/>
        <item x="79"/>
        <item x="78"/>
        <item x="75"/>
        <item x="77"/>
        <item x="80"/>
        <item x="10"/>
        <item x="17"/>
        <item x="28"/>
        <item x="90"/>
        <item x="25"/>
        <item x="15"/>
        <item x="7"/>
        <item x="73"/>
        <item x="83"/>
        <item x="11"/>
        <item x="18"/>
        <item x="89"/>
        <item x="14"/>
        <item x="74"/>
        <item x="66"/>
        <item x="67"/>
        <item x="96"/>
        <item x="63"/>
        <item x="97"/>
        <item x="62"/>
        <item x="93"/>
        <item x="20"/>
        <item x="21"/>
        <item x="27"/>
        <item x="6"/>
        <item x="61"/>
        <item x="84"/>
        <item x="8"/>
        <item x="12"/>
        <item x="47"/>
        <item x="41"/>
        <item x="43"/>
        <item x="70"/>
        <item x="42"/>
        <item x="48"/>
        <item x="50"/>
        <item x="54"/>
        <item x="57"/>
        <item x="56"/>
        <item x="44"/>
        <item x="55"/>
        <item x="53"/>
        <item x="30"/>
        <item x="92"/>
        <item x="0"/>
        <item x="58"/>
        <item x="4"/>
        <item x="68"/>
        <item x="69"/>
        <item x="65"/>
        <item x="59"/>
        <item x="60"/>
        <item x="9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3">
    <field x="3"/>
    <field x="7"/>
    <field x="0"/>
  </rowFields>
  <rowItems count="141">
    <i>
      <x v="1"/>
    </i>
    <i r="1">
      <x v="5"/>
    </i>
    <i r="2">
      <x v="70"/>
    </i>
    <i r="1">
      <x v="6"/>
    </i>
    <i r="2">
      <x v="71"/>
    </i>
    <i r="1">
      <x v="7"/>
    </i>
    <i r="2">
      <x v="95"/>
    </i>
    <i r="1">
      <x v="9"/>
    </i>
    <i r="2">
      <x v="96"/>
    </i>
    <i r="1">
      <x v="11"/>
    </i>
    <i r="2">
      <x v="93"/>
    </i>
    <i r="1">
      <x v="12"/>
    </i>
    <i r="2">
      <x v="78"/>
    </i>
    <i r="1">
      <x v="13"/>
    </i>
    <i r="2">
      <x v="9"/>
    </i>
    <i r="1">
      <x v="14"/>
    </i>
    <i r="2">
      <x v="8"/>
    </i>
    <i r="1">
      <x v="15"/>
    </i>
    <i r="2">
      <x v="23"/>
    </i>
    <i r="1">
      <x v="16"/>
    </i>
    <i r="2">
      <x v="6"/>
    </i>
    <i r="1">
      <x v="18"/>
    </i>
    <i r="2">
      <x v="1"/>
    </i>
    <i r="1">
      <x v="19"/>
    </i>
    <i r="2">
      <x v="3"/>
    </i>
    <i r="1">
      <x v="20"/>
    </i>
    <i r="2">
      <x v="4"/>
    </i>
    <i r="1">
      <x v="21"/>
    </i>
    <i r="2">
      <x v="5"/>
    </i>
    <i r="1">
      <x v="22"/>
    </i>
    <i r="2">
      <x v="7"/>
    </i>
    <i r="1">
      <x v="25"/>
    </i>
    <i r="2">
      <x v="69"/>
    </i>
    <i r="1">
      <x v="34"/>
    </i>
    <i r="2">
      <x v="74"/>
    </i>
    <i r="1">
      <x v="35"/>
    </i>
    <i r="2">
      <x v="83"/>
    </i>
    <i r="1">
      <x v="36"/>
    </i>
    <i r="2">
      <x v="65"/>
    </i>
    <i r="1">
      <x v="37"/>
    </i>
    <i r="2">
      <x v="66"/>
    </i>
    <i r="1">
      <x v="38"/>
    </i>
    <i r="2">
      <x v="58"/>
    </i>
    <i r="1">
      <x v="39"/>
    </i>
    <i r="2">
      <x v="60"/>
    </i>
    <i r="1">
      <x v="40"/>
    </i>
    <i r="2">
      <x v="63"/>
    </i>
    <i r="1">
      <x v="41"/>
    </i>
    <i r="2">
      <x v="59"/>
    </i>
    <i r="1">
      <x v="42"/>
    </i>
    <i r="2">
      <x v="50"/>
    </i>
    <i r="1">
      <x v="43"/>
    </i>
    <i r="2">
      <x v="61"/>
    </i>
    <i r="1">
      <x v="44"/>
    </i>
    <i r="2">
      <x v="22"/>
    </i>
    <i r="1">
      <x v="45"/>
    </i>
    <i r="2">
      <x v="62"/>
    </i>
    <i r="1">
      <x v="46"/>
    </i>
    <i r="2">
      <x v="45"/>
    </i>
    <i r="1">
      <x v="47"/>
    </i>
    <i r="2">
      <x v="54"/>
    </i>
    <i r="1">
      <x v="48"/>
    </i>
    <i r="2">
      <x v="81"/>
    </i>
    <i r="1">
      <x v="50"/>
    </i>
    <i r="2">
      <x v="53"/>
    </i>
    <i r="1">
      <x v="51"/>
    </i>
    <i r="2">
      <x v="80"/>
    </i>
    <i r="1">
      <x v="52"/>
    </i>
    <i r="2">
      <x v="88"/>
    </i>
    <i r="1">
      <x v="55"/>
    </i>
    <i r="2">
      <x v="52"/>
    </i>
    <i r="1">
      <x v="56"/>
    </i>
    <i r="2">
      <x v="55"/>
    </i>
    <i r="1">
      <x v="57"/>
    </i>
    <i r="2">
      <x v="47"/>
    </i>
    <i r="1">
      <x v="58"/>
    </i>
    <i r="2">
      <x v="57"/>
    </i>
    <i r="1">
      <x v="59"/>
    </i>
    <i r="2">
      <x v="28"/>
    </i>
    <i r="1">
      <x v="60"/>
    </i>
    <i r="2">
      <x v="24"/>
    </i>
    <i r="1">
      <x v="61"/>
    </i>
    <i r="2">
      <x v="33"/>
    </i>
    <i r="1">
      <x v="62"/>
    </i>
    <i r="2">
      <x v="87"/>
    </i>
    <i r="1">
      <x v="63"/>
    </i>
    <i r="2">
      <x v="31"/>
    </i>
    <i r="1">
      <x v="64"/>
    </i>
    <i r="2">
      <x v="72"/>
    </i>
    <i r="1">
      <x v="65"/>
    </i>
    <i r="2">
      <x v="34"/>
    </i>
    <i r="1">
      <x v="66"/>
    </i>
    <i r="2">
      <x v="79"/>
    </i>
    <i r="1">
      <x v="67"/>
    </i>
    <i r="2">
      <x v="73"/>
    </i>
    <i r="1">
      <x v="68"/>
    </i>
    <i r="2">
      <x v="84"/>
    </i>
    <i r="1">
      <x v="69"/>
    </i>
    <i r="2">
      <x v="77"/>
    </i>
    <i r="1">
      <x v="70"/>
    </i>
    <i r="2">
      <x v="76"/>
    </i>
    <i r="1">
      <x v="71"/>
    </i>
    <i r="2">
      <x v="35"/>
    </i>
    <i r="1">
      <x v="72"/>
    </i>
    <i r="2">
      <x v="27"/>
    </i>
    <i r="1">
      <x v="73"/>
    </i>
    <i r="2">
      <x v="86"/>
    </i>
    <i r="1">
      <x v="74"/>
    </i>
    <i r="2">
      <x v="64"/>
    </i>
    <i r="1">
      <x v="75"/>
    </i>
    <i r="2">
      <x v="21"/>
    </i>
    <i r="1">
      <x v="80"/>
    </i>
    <i r="2">
      <x v="14"/>
    </i>
    <i r="1">
      <x v="81"/>
    </i>
    <i r="2">
      <x v="12"/>
    </i>
    <i r="1">
      <x v="82"/>
    </i>
    <i r="2">
      <x v="18"/>
    </i>
    <i r="1">
      <x v="83"/>
    </i>
    <i r="2">
      <x v="15"/>
    </i>
    <i r="1">
      <x v="84"/>
    </i>
    <i r="2">
      <x v="17"/>
    </i>
    <i r="1">
      <x v="85"/>
    </i>
    <i r="2">
      <x v="10"/>
    </i>
    <i r="1">
      <x v="86"/>
    </i>
    <i r="2">
      <x v="20"/>
    </i>
    <i r="1">
      <x v="87"/>
    </i>
    <i r="2">
      <x v="19"/>
    </i>
    <i r="1">
      <x v="88"/>
    </i>
    <i r="2">
      <x v="48"/>
    </i>
    <i>
      <x v="3"/>
    </i>
    <i r="1">
      <x v="17"/>
    </i>
    <i r="2">
      <x v="2"/>
    </i>
    <i r="1">
      <x v="76"/>
    </i>
    <i r="2">
      <x v="11"/>
    </i>
    <i r="1">
      <x v="77"/>
    </i>
    <i r="2">
      <x v="13"/>
    </i>
    <i r="1">
      <x v="78"/>
    </i>
    <i r="2">
      <x v="43"/>
    </i>
    <i r="1">
      <x v="79"/>
    </i>
    <i r="2">
      <x v="16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D99"/>
  <sheetViews>
    <sheetView workbookViewId="0">
      <selection activeCell="D13" sqref="D13"/>
    </sheetView>
  </sheetViews>
  <sheetFormatPr baseColWidth="10" defaultRowHeight="15" x14ac:dyDescent="0.25"/>
  <cols>
    <col min="3" max="3" width="14.42578125" style="13" bestFit="1" customWidth="1"/>
    <col min="5" max="5" width="22" customWidth="1"/>
    <col min="6" max="6" width="15.85546875" bestFit="1" customWidth="1"/>
    <col min="9" max="9" width="83.42578125" customWidth="1"/>
    <col min="10" max="10" width="23.5703125" bestFit="1" customWidth="1"/>
    <col min="12" max="12" width="15.7109375" bestFit="1" customWidth="1"/>
  </cols>
  <sheetData>
    <row r="1" spans="1:30" s="7" customFormat="1" x14ac:dyDescent="0.25">
      <c r="A1" s="7" t="s">
        <v>185</v>
      </c>
      <c r="B1" s="7" t="s">
        <v>0</v>
      </c>
      <c r="C1" s="12" t="s">
        <v>186</v>
      </c>
      <c r="D1" s="7" t="s">
        <v>1</v>
      </c>
      <c r="E1" s="7" t="s">
        <v>2</v>
      </c>
      <c r="F1" s="7" t="s">
        <v>3</v>
      </c>
      <c r="G1" s="7" t="s">
        <v>4</v>
      </c>
      <c r="H1" s="7" t="s">
        <v>5</v>
      </c>
      <c r="I1" s="7" t="s">
        <v>6</v>
      </c>
      <c r="J1" s="7" t="s">
        <v>7</v>
      </c>
      <c r="K1" s="7" t="s">
        <v>8</v>
      </c>
      <c r="L1" s="7" t="s">
        <v>9</v>
      </c>
      <c r="M1" s="7" t="s">
        <v>10</v>
      </c>
      <c r="N1" s="7" t="s">
        <v>11</v>
      </c>
      <c r="O1" s="7" t="s">
        <v>12</v>
      </c>
      <c r="P1" s="7" t="s">
        <v>13</v>
      </c>
      <c r="Q1" s="7" t="s">
        <v>14</v>
      </c>
      <c r="R1" s="7" t="s">
        <v>15</v>
      </c>
      <c r="S1" s="7" t="s">
        <v>16</v>
      </c>
      <c r="T1" s="7" t="s">
        <v>17</v>
      </c>
      <c r="U1" s="7" t="s">
        <v>18</v>
      </c>
      <c r="V1" s="7" t="s">
        <v>19</v>
      </c>
      <c r="W1" s="7" t="s">
        <v>20</v>
      </c>
      <c r="X1" s="7" t="s">
        <v>21</v>
      </c>
      <c r="Y1" s="7" t="s">
        <v>22</v>
      </c>
      <c r="Z1" s="7" t="s">
        <v>23</v>
      </c>
      <c r="AA1" s="7" t="s">
        <v>24</v>
      </c>
      <c r="AB1" s="7" t="s">
        <v>25</v>
      </c>
      <c r="AC1" s="7" t="s">
        <v>26</v>
      </c>
      <c r="AD1" s="7" t="s">
        <v>27</v>
      </c>
    </row>
    <row r="2" spans="1:30" hidden="1" x14ac:dyDescent="0.25">
      <c r="A2" s="11" t="str">
        <f t="shared" ref="A2:A65" si="0">HYPERLINK("https://ulice.info.ratp/redmine/issues/"&amp;B2,"lien "&amp;B2)</f>
        <v>lien 1979</v>
      </c>
      <c r="B2">
        <v>1979</v>
      </c>
      <c r="C2"/>
      <c r="D2" t="s">
        <v>28</v>
      </c>
      <c r="E2" t="s">
        <v>29</v>
      </c>
      <c r="G2" t="s">
        <v>30</v>
      </c>
      <c r="H2" t="s">
        <v>31</v>
      </c>
      <c r="I2" t="s">
        <v>32</v>
      </c>
      <c r="J2" t="s">
        <v>33</v>
      </c>
      <c r="L2" s="1">
        <v>43249.783333333333</v>
      </c>
      <c r="O2" s="2">
        <v>43249</v>
      </c>
      <c r="S2">
        <v>0</v>
      </c>
      <c r="T2">
        <v>0</v>
      </c>
      <c r="U2">
        <v>0</v>
      </c>
      <c r="V2" s="1">
        <v>43249.783333333333</v>
      </c>
      <c r="AA2">
        <v>83821</v>
      </c>
      <c r="AD2" t="s">
        <v>34</v>
      </c>
    </row>
    <row r="3" spans="1:30" x14ac:dyDescent="0.25">
      <c r="A3" s="11" t="str">
        <f t="shared" si="0"/>
        <v>lien 1960</v>
      </c>
      <c r="B3">
        <v>1960</v>
      </c>
      <c r="C3" s="13" t="s">
        <v>187</v>
      </c>
      <c r="D3" t="s">
        <v>28</v>
      </c>
      <c r="E3" t="s">
        <v>35</v>
      </c>
      <c r="G3" t="s">
        <v>30</v>
      </c>
      <c r="H3" t="s">
        <v>31</v>
      </c>
      <c r="I3" t="s">
        <v>36</v>
      </c>
      <c r="J3" t="s">
        <v>33</v>
      </c>
      <c r="L3" s="1">
        <v>43248.60833333333</v>
      </c>
      <c r="O3" s="2">
        <v>43248</v>
      </c>
      <c r="S3">
        <v>0</v>
      </c>
      <c r="T3">
        <v>0</v>
      </c>
      <c r="U3">
        <v>0</v>
      </c>
      <c r="V3" s="1">
        <v>43248.492361111108</v>
      </c>
      <c r="AA3">
        <v>83883</v>
      </c>
      <c r="AD3" t="s">
        <v>34</v>
      </c>
    </row>
    <row r="4" spans="1:30" x14ac:dyDescent="0.25">
      <c r="A4" s="11" t="str">
        <f t="shared" si="0"/>
        <v>lien 1976</v>
      </c>
      <c r="B4">
        <v>1976</v>
      </c>
      <c r="C4" s="13" t="s">
        <v>187</v>
      </c>
      <c r="D4" t="s">
        <v>28</v>
      </c>
      <c r="E4" t="s">
        <v>35</v>
      </c>
      <c r="G4" t="s">
        <v>30</v>
      </c>
      <c r="H4" t="s">
        <v>31</v>
      </c>
      <c r="I4" t="s">
        <v>37</v>
      </c>
      <c r="J4" t="s">
        <v>33</v>
      </c>
      <c r="L4" s="1">
        <v>43248.779166666667</v>
      </c>
      <c r="O4" s="2">
        <v>43248</v>
      </c>
      <c r="S4">
        <v>0</v>
      </c>
      <c r="T4">
        <v>0</v>
      </c>
      <c r="U4">
        <v>0</v>
      </c>
      <c r="V4" s="1">
        <v>43248.77847222222</v>
      </c>
      <c r="AA4">
        <v>83903</v>
      </c>
      <c r="AD4" t="s">
        <v>34</v>
      </c>
    </row>
    <row r="5" spans="1:30" hidden="1" x14ac:dyDescent="0.25">
      <c r="A5" s="11" t="str">
        <f t="shared" si="0"/>
        <v>lien 1971</v>
      </c>
      <c r="B5">
        <v>1971</v>
      </c>
      <c r="C5"/>
      <c r="D5" t="s">
        <v>28</v>
      </c>
      <c r="E5" t="s">
        <v>29</v>
      </c>
      <c r="G5" t="s">
        <v>30</v>
      </c>
      <c r="H5" t="s">
        <v>31</v>
      </c>
      <c r="I5" t="s">
        <v>38</v>
      </c>
      <c r="J5" t="s">
        <v>33</v>
      </c>
      <c r="L5" s="1">
        <v>43248.624305555553</v>
      </c>
      <c r="S5">
        <v>0</v>
      </c>
      <c r="T5">
        <v>0</v>
      </c>
      <c r="U5">
        <v>0</v>
      </c>
      <c r="V5" s="1">
        <v>43248.623611111114</v>
      </c>
      <c r="AA5">
        <v>83910</v>
      </c>
      <c r="AD5" t="s">
        <v>34</v>
      </c>
    </row>
    <row r="6" spans="1:30" hidden="1" x14ac:dyDescent="0.25">
      <c r="A6" s="11" t="str">
        <f t="shared" si="0"/>
        <v>lien 1954</v>
      </c>
      <c r="B6">
        <v>1954</v>
      </c>
      <c r="C6"/>
      <c r="D6" t="s">
        <v>28</v>
      </c>
      <c r="E6" t="s">
        <v>29</v>
      </c>
      <c r="G6" t="s">
        <v>30</v>
      </c>
      <c r="H6" t="s">
        <v>31</v>
      </c>
      <c r="I6" t="s">
        <v>39</v>
      </c>
      <c r="J6" t="s">
        <v>33</v>
      </c>
      <c r="L6" s="1">
        <v>43248.624305555553</v>
      </c>
      <c r="O6" s="2">
        <v>43244</v>
      </c>
      <c r="S6">
        <v>0</v>
      </c>
      <c r="T6">
        <v>0</v>
      </c>
      <c r="U6">
        <v>0</v>
      </c>
      <c r="V6" s="1">
        <v>43244.700694444444</v>
      </c>
      <c r="AA6">
        <v>83936</v>
      </c>
      <c r="AD6" t="s">
        <v>34</v>
      </c>
    </row>
    <row r="7" spans="1:30" hidden="1" x14ac:dyDescent="0.25">
      <c r="A7" s="11" t="str">
        <f t="shared" si="0"/>
        <v>lien 1957</v>
      </c>
      <c r="B7">
        <v>1957</v>
      </c>
      <c r="C7"/>
      <c r="D7" t="s">
        <v>28</v>
      </c>
      <c r="E7" t="s">
        <v>29</v>
      </c>
      <c r="G7" t="s">
        <v>30</v>
      </c>
      <c r="H7" t="s">
        <v>31</v>
      </c>
      <c r="I7" t="s">
        <v>40</v>
      </c>
      <c r="J7" t="s">
        <v>33</v>
      </c>
      <c r="L7" s="1">
        <v>43248.620138888888</v>
      </c>
      <c r="O7" s="2">
        <v>43245</v>
      </c>
      <c r="S7">
        <v>0</v>
      </c>
      <c r="T7">
        <v>0</v>
      </c>
      <c r="U7">
        <v>0</v>
      </c>
      <c r="V7" s="1">
        <v>43245.603472222225</v>
      </c>
      <c r="AA7">
        <v>83937</v>
      </c>
      <c r="AD7" t="s">
        <v>34</v>
      </c>
    </row>
    <row r="8" spans="1:30" x14ac:dyDescent="0.25">
      <c r="A8" s="11" t="str">
        <f t="shared" si="0"/>
        <v>lien 1790</v>
      </c>
      <c r="B8">
        <v>1790</v>
      </c>
      <c r="D8" t="s">
        <v>28</v>
      </c>
      <c r="E8" t="s">
        <v>35</v>
      </c>
      <c r="G8" t="s">
        <v>41</v>
      </c>
      <c r="H8" t="s">
        <v>31</v>
      </c>
      <c r="I8" t="s">
        <v>42</v>
      </c>
      <c r="J8" t="s">
        <v>33</v>
      </c>
      <c r="L8" s="1">
        <v>43243.635416666664</v>
      </c>
      <c r="O8" s="2">
        <v>43208</v>
      </c>
      <c r="S8">
        <v>0</v>
      </c>
      <c r="T8">
        <v>0</v>
      </c>
      <c r="U8">
        <v>0</v>
      </c>
      <c r="V8" s="1">
        <v>43208.734027777777</v>
      </c>
      <c r="Y8">
        <v>13</v>
      </c>
      <c r="AA8">
        <v>83959</v>
      </c>
      <c r="AD8" t="s">
        <v>34</v>
      </c>
    </row>
    <row r="9" spans="1:30" x14ac:dyDescent="0.25">
      <c r="A9" s="11" t="str">
        <f t="shared" si="0"/>
        <v>lien 1904</v>
      </c>
      <c r="B9">
        <v>1904</v>
      </c>
      <c r="D9" t="s">
        <v>28</v>
      </c>
      <c r="E9" t="s">
        <v>35</v>
      </c>
      <c r="G9" t="s">
        <v>43</v>
      </c>
      <c r="H9" t="s">
        <v>31</v>
      </c>
      <c r="I9" t="s">
        <v>44</v>
      </c>
      <c r="J9" t="s">
        <v>33</v>
      </c>
      <c r="L9" s="1">
        <v>43245.745138888888</v>
      </c>
      <c r="O9" s="2">
        <v>43236</v>
      </c>
      <c r="S9">
        <v>0</v>
      </c>
      <c r="T9">
        <v>0</v>
      </c>
      <c r="U9">
        <v>0</v>
      </c>
      <c r="V9" s="1">
        <v>43236.76666666667</v>
      </c>
      <c r="Y9">
        <v>5</v>
      </c>
      <c r="AA9">
        <v>83966</v>
      </c>
      <c r="AD9" t="s">
        <v>34</v>
      </c>
    </row>
    <row r="10" spans="1:30" x14ac:dyDescent="0.25">
      <c r="A10" s="11" t="str">
        <f t="shared" si="0"/>
        <v>lien 1883</v>
      </c>
      <c r="B10">
        <v>1883</v>
      </c>
      <c r="D10" t="s">
        <v>28</v>
      </c>
      <c r="E10" t="s">
        <v>35</v>
      </c>
      <c r="G10" t="s">
        <v>41</v>
      </c>
      <c r="H10" t="s">
        <v>31</v>
      </c>
      <c r="I10" t="s">
        <v>45</v>
      </c>
      <c r="J10" t="s">
        <v>46</v>
      </c>
      <c r="L10" s="1">
        <v>43249.406944444447</v>
      </c>
      <c r="S10">
        <v>0</v>
      </c>
      <c r="T10">
        <v>0</v>
      </c>
      <c r="U10">
        <v>0</v>
      </c>
      <c r="V10" s="1">
        <v>43227.64166666667</v>
      </c>
      <c r="Y10">
        <v>3</v>
      </c>
      <c r="AA10">
        <v>84011</v>
      </c>
      <c r="AD10" t="s">
        <v>34</v>
      </c>
    </row>
    <row r="11" spans="1:30" x14ac:dyDescent="0.25">
      <c r="A11" s="11" t="str">
        <f t="shared" si="0"/>
        <v>lien 1978</v>
      </c>
      <c r="B11">
        <v>1978</v>
      </c>
      <c r="D11" t="s">
        <v>28</v>
      </c>
      <c r="E11" t="s">
        <v>35</v>
      </c>
      <c r="G11" t="s">
        <v>30</v>
      </c>
      <c r="H11" t="s">
        <v>31</v>
      </c>
      <c r="I11" t="s">
        <v>47</v>
      </c>
      <c r="J11" t="s">
        <v>33</v>
      </c>
      <c r="L11" s="1">
        <v>43249.752083333333</v>
      </c>
      <c r="O11" s="2">
        <v>43249</v>
      </c>
      <c r="S11">
        <v>0</v>
      </c>
      <c r="T11">
        <v>0</v>
      </c>
      <c r="U11">
        <v>0</v>
      </c>
      <c r="V11" s="1">
        <v>43249.74722222222</v>
      </c>
      <c r="AA11">
        <v>84014</v>
      </c>
      <c r="AD11" t="s">
        <v>34</v>
      </c>
    </row>
    <row r="12" spans="1:30" x14ac:dyDescent="0.25">
      <c r="A12" s="11" t="str">
        <f t="shared" si="0"/>
        <v>lien 1643</v>
      </c>
      <c r="B12">
        <v>1643</v>
      </c>
      <c r="D12" t="s">
        <v>28</v>
      </c>
      <c r="E12" t="s">
        <v>35</v>
      </c>
      <c r="G12" t="s">
        <v>41</v>
      </c>
      <c r="H12" t="s">
        <v>31</v>
      </c>
      <c r="I12" t="s">
        <v>48</v>
      </c>
      <c r="J12" t="s">
        <v>46</v>
      </c>
      <c r="L12" s="1">
        <v>43243.635416666664</v>
      </c>
      <c r="S12">
        <v>0</v>
      </c>
      <c r="T12">
        <v>0</v>
      </c>
      <c r="U12">
        <v>0</v>
      </c>
      <c r="V12" s="1">
        <v>43159.407638888886</v>
      </c>
      <c r="X12" t="s">
        <v>49</v>
      </c>
      <c r="Y12">
        <v>8</v>
      </c>
      <c r="AA12">
        <v>84018</v>
      </c>
      <c r="AD12" t="s">
        <v>34</v>
      </c>
    </row>
    <row r="13" spans="1:30" x14ac:dyDescent="0.25">
      <c r="A13" s="11" t="str">
        <f t="shared" si="0"/>
        <v>lien 1698</v>
      </c>
      <c r="B13">
        <v>1698</v>
      </c>
      <c r="D13" t="s">
        <v>28</v>
      </c>
      <c r="E13" t="s">
        <v>35</v>
      </c>
      <c r="G13" t="s">
        <v>41</v>
      </c>
      <c r="H13" t="s">
        <v>31</v>
      </c>
      <c r="I13" t="s">
        <v>50</v>
      </c>
      <c r="J13" t="s">
        <v>33</v>
      </c>
      <c r="L13" s="1">
        <v>43243.635416666664</v>
      </c>
      <c r="O13" s="2">
        <v>43175</v>
      </c>
      <c r="S13">
        <v>0</v>
      </c>
      <c r="T13">
        <v>0</v>
      </c>
      <c r="U13">
        <v>0</v>
      </c>
      <c r="V13" s="1">
        <v>43175.844444444447</v>
      </c>
      <c r="Y13">
        <v>5</v>
      </c>
      <c r="AA13">
        <v>84066</v>
      </c>
      <c r="AD13" t="s">
        <v>34</v>
      </c>
    </row>
    <row r="14" spans="1:30" x14ac:dyDescent="0.25">
      <c r="A14" s="11" t="str">
        <f t="shared" si="0"/>
        <v>lien 1736</v>
      </c>
      <c r="B14">
        <v>1736</v>
      </c>
      <c r="D14" t="s">
        <v>28</v>
      </c>
      <c r="E14" t="s">
        <v>35</v>
      </c>
      <c r="G14" t="s">
        <v>30</v>
      </c>
      <c r="H14" t="s">
        <v>31</v>
      </c>
      <c r="I14" t="s">
        <v>51</v>
      </c>
      <c r="J14" t="s">
        <v>33</v>
      </c>
      <c r="L14" s="1">
        <v>43243.635416666664</v>
      </c>
      <c r="O14" s="2">
        <v>43187</v>
      </c>
      <c r="S14">
        <v>0</v>
      </c>
      <c r="T14">
        <v>0</v>
      </c>
      <c r="U14">
        <v>0</v>
      </c>
      <c r="V14" s="1">
        <v>43187.824999999997</v>
      </c>
      <c r="AA14">
        <v>84081</v>
      </c>
      <c r="AD14" t="s">
        <v>34</v>
      </c>
    </row>
    <row r="15" spans="1:30" x14ac:dyDescent="0.25">
      <c r="A15" s="11" t="str">
        <f t="shared" si="0"/>
        <v>lien 1739</v>
      </c>
      <c r="B15">
        <v>1739</v>
      </c>
      <c r="D15" t="s">
        <v>28</v>
      </c>
      <c r="E15" t="s">
        <v>35</v>
      </c>
      <c r="G15" t="s">
        <v>43</v>
      </c>
      <c r="H15" t="s">
        <v>31</v>
      </c>
      <c r="I15" t="s">
        <v>52</v>
      </c>
      <c r="J15" t="s">
        <v>33</v>
      </c>
      <c r="L15" s="1">
        <v>43243.635416666664</v>
      </c>
      <c r="O15" s="2">
        <v>43188</v>
      </c>
      <c r="S15">
        <v>0</v>
      </c>
      <c r="T15">
        <v>0</v>
      </c>
      <c r="U15">
        <v>0</v>
      </c>
      <c r="V15" s="1">
        <v>43188.828472222223</v>
      </c>
      <c r="Y15">
        <v>5</v>
      </c>
      <c r="AA15">
        <v>84096</v>
      </c>
      <c r="AD15" t="s">
        <v>34</v>
      </c>
    </row>
    <row r="16" spans="1:30" x14ac:dyDescent="0.25">
      <c r="A16" s="11" t="str">
        <f t="shared" si="0"/>
        <v>lien 1713</v>
      </c>
      <c r="B16">
        <v>1713</v>
      </c>
      <c r="D16" t="s">
        <v>28</v>
      </c>
      <c r="E16" t="s">
        <v>35</v>
      </c>
      <c r="G16" t="s">
        <v>41</v>
      </c>
      <c r="H16" t="s">
        <v>31</v>
      </c>
      <c r="I16" t="s">
        <v>53</v>
      </c>
      <c r="J16" t="s">
        <v>33</v>
      </c>
      <c r="L16" s="1">
        <v>43243.636111111111</v>
      </c>
      <c r="O16" s="2">
        <v>43180</v>
      </c>
      <c r="S16">
        <v>0</v>
      </c>
      <c r="T16">
        <v>0</v>
      </c>
      <c r="U16">
        <v>0</v>
      </c>
      <c r="V16" s="1">
        <v>43180.794444444444</v>
      </c>
      <c r="Y16">
        <v>5</v>
      </c>
      <c r="AA16">
        <v>84109</v>
      </c>
      <c r="AD16" t="s">
        <v>34</v>
      </c>
    </row>
    <row r="17" spans="1:30" x14ac:dyDescent="0.25">
      <c r="A17" s="11" t="str">
        <f t="shared" si="0"/>
        <v>lien 1804</v>
      </c>
      <c r="B17">
        <v>1804</v>
      </c>
      <c r="D17" t="s">
        <v>28</v>
      </c>
      <c r="E17" t="s">
        <v>35</v>
      </c>
      <c r="G17" t="s">
        <v>41</v>
      </c>
      <c r="H17" t="s">
        <v>31</v>
      </c>
      <c r="I17" t="s">
        <v>54</v>
      </c>
      <c r="J17" t="s">
        <v>33</v>
      </c>
      <c r="L17" s="1">
        <v>43243.636111111111</v>
      </c>
      <c r="O17" s="2">
        <v>43210</v>
      </c>
      <c r="S17">
        <v>0</v>
      </c>
      <c r="T17">
        <v>0</v>
      </c>
      <c r="U17">
        <v>0</v>
      </c>
      <c r="V17" s="1">
        <v>43210.731249999997</v>
      </c>
      <c r="Y17">
        <v>3</v>
      </c>
      <c r="AA17">
        <v>84122</v>
      </c>
      <c r="AD17" t="s">
        <v>34</v>
      </c>
    </row>
    <row r="18" spans="1:30" x14ac:dyDescent="0.25">
      <c r="A18" s="11" t="str">
        <f t="shared" si="0"/>
        <v>lien 1786</v>
      </c>
      <c r="B18">
        <v>1786</v>
      </c>
      <c r="D18" t="s">
        <v>28</v>
      </c>
      <c r="E18" t="s">
        <v>35</v>
      </c>
      <c r="G18" t="s">
        <v>41</v>
      </c>
      <c r="H18" t="s">
        <v>31</v>
      </c>
      <c r="I18" t="s">
        <v>55</v>
      </c>
      <c r="J18" t="s">
        <v>33</v>
      </c>
      <c r="L18" s="1">
        <v>43243.636111111111</v>
      </c>
      <c r="O18" s="2">
        <v>43207</v>
      </c>
      <c r="S18">
        <v>0</v>
      </c>
      <c r="T18">
        <v>0</v>
      </c>
      <c r="U18">
        <v>0</v>
      </c>
      <c r="V18" s="1">
        <v>43207.601388888892</v>
      </c>
      <c r="Y18">
        <v>3</v>
      </c>
      <c r="AA18">
        <v>84139</v>
      </c>
      <c r="AD18" t="s">
        <v>34</v>
      </c>
    </row>
    <row r="19" spans="1:30" x14ac:dyDescent="0.25">
      <c r="A19" s="11" t="str">
        <f t="shared" si="0"/>
        <v>lien 1710</v>
      </c>
      <c r="B19">
        <v>1710</v>
      </c>
      <c r="D19" t="s">
        <v>28</v>
      </c>
      <c r="E19" t="s">
        <v>35</v>
      </c>
      <c r="G19" t="s">
        <v>41</v>
      </c>
      <c r="H19" t="s">
        <v>31</v>
      </c>
      <c r="I19" t="s">
        <v>56</v>
      </c>
      <c r="J19" t="s">
        <v>33</v>
      </c>
      <c r="L19" s="1">
        <v>43243.636111111111</v>
      </c>
      <c r="O19" s="2">
        <v>43180</v>
      </c>
      <c r="S19">
        <v>0</v>
      </c>
      <c r="T19">
        <v>0</v>
      </c>
      <c r="U19">
        <v>0</v>
      </c>
      <c r="V19" s="1">
        <v>43180.636805555558</v>
      </c>
      <c r="Y19">
        <v>5</v>
      </c>
      <c r="AA19">
        <v>84155</v>
      </c>
      <c r="AD19" t="s">
        <v>34</v>
      </c>
    </row>
    <row r="20" spans="1:30" x14ac:dyDescent="0.25">
      <c r="A20" s="11" t="str">
        <f t="shared" si="0"/>
        <v>lien 1711</v>
      </c>
      <c r="B20">
        <v>1711</v>
      </c>
      <c r="D20" t="s">
        <v>28</v>
      </c>
      <c r="E20" t="s">
        <v>35</v>
      </c>
      <c r="G20" t="s">
        <v>41</v>
      </c>
      <c r="H20" t="s">
        <v>31</v>
      </c>
      <c r="I20" t="s">
        <v>57</v>
      </c>
      <c r="J20" t="s">
        <v>33</v>
      </c>
      <c r="L20" s="1">
        <v>43243.636111111111</v>
      </c>
      <c r="O20" s="2">
        <v>43180</v>
      </c>
      <c r="S20">
        <v>0</v>
      </c>
      <c r="T20">
        <v>0</v>
      </c>
      <c r="U20">
        <v>0</v>
      </c>
      <c r="V20" s="1">
        <v>43180.638194444444</v>
      </c>
      <c r="Y20">
        <v>2</v>
      </c>
      <c r="AA20">
        <v>84161</v>
      </c>
      <c r="AD20" t="s">
        <v>34</v>
      </c>
    </row>
    <row r="21" spans="1:30" x14ac:dyDescent="0.25">
      <c r="A21" s="11" t="str">
        <f t="shared" si="0"/>
        <v>lien 1873</v>
      </c>
      <c r="B21">
        <v>1873</v>
      </c>
      <c r="D21" t="s">
        <v>28</v>
      </c>
      <c r="E21" t="s">
        <v>35</v>
      </c>
      <c r="G21" t="s">
        <v>30</v>
      </c>
      <c r="H21" t="s">
        <v>31</v>
      </c>
      <c r="I21" t="s">
        <v>58</v>
      </c>
      <c r="J21" t="s">
        <v>33</v>
      </c>
      <c r="L21" s="1">
        <v>43243.636111111111</v>
      </c>
      <c r="O21" s="2">
        <v>43224</v>
      </c>
      <c r="S21">
        <v>0</v>
      </c>
      <c r="T21">
        <v>0</v>
      </c>
      <c r="U21">
        <v>0</v>
      </c>
      <c r="V21" s="1">
        <v>43224.448611111111</v>
      </c>
      <c r="AA21">
        <v>84168</v>
      </c>
      <c r="AD21" t="s">
        <v>34</v>
      </c>
    </row>
    <row r="22" spans="1:30" x14ac:dyDescent="0.25">
      <c r="A22" s="11" t="str">
        <f t="shared" si="0"/>
        <v>lien 1780</v>
      </c>
      <c r="B22">
        <v>1780</v>
      </c>
      <c r="D22" t="s">
        <v>28</v>
      </c>
      <c r="E22" t="s">
        <v>35</v>
      </c>
      <c r="G22" t="s">
        <v>30</v>
      </c>
      <c r="H22" t="s">
        <v>31</v>
      </c>
      <c r="I22" t="s">
        <v>59</v>
      </c>
      <c r="J22" t="s">
        <v>33</v>
      </c>
      <c r="L22" s="1">
        <v>43243.636111111111</v>
      </c>
      <c r="O22" s="2">
        <v>43206</v>
      </c>
      <c r="S22">
        <v>0</v>
      </c>
      <c r="T22">
        <v>0</v>
      </c>
      <c r="U22">
        <v>0</v>
      </c>
      <c r="V22" s="1">
        <v>43206.675694444442</v>
      </c>
      <c r="AA22">
        <v>84172</v>
      </c>
      <c r="AD22" t="s">
        <v>34</v>
      </c>
    </row>
    <row r="23" spans="1:30" x14ac:dyDescent="0.25">
      <c r="A23" s="11" t="str">
        <f t="shared" si="0"/>
        <v>lien 1876</v>
      </c>
      <c r="B23">
        <v>1876</v>
      </c>
      <c r="D23" t="s">
        <v>28</v>
      </c>
      <c r="E23" t="s">
        <v>35</v>
      </c>
      <c r="G23" t="s">
        <v>30</v>
      </c>
      <c r="H23" t="s">
        <v>31</v>
      </c>
      <c r="I23" t="s">
        <v>60</v>
      </c>
      <c r="J23" t="s">
        <v>33</v>
      </c>
      <c r="L23" s="1">
        <v>43243.636111111111</v>
      </c>
      <c r="O23" s="2">
        <v>43224</v>
      </c>
      <c r="S23">
        <v>0</v>
      </c>
      <c r="T23">
        <v>0</v>
      </c>
      <c r="U23">
        <v>0</v>
      </c>
      <c r="V23" s="1">
        <v>43224.502083333333</v>
      </c>
      <c r="AA23">
        <v>84176</v>
      </c>
      <c r="AD23" t="s">
        <v>34</v>
      </c>
    </row>
    <row r="24" spans="1:30" hidden="1" x14ac:dyDescent="0.25">
      <c r="A24" s="11" t="str">
        <f t="shared" si="0"/>
        <v>lien 1788</v>
      </c>
      <c r="B24">
        <v>1788</v>
      </c>
      <c r="C24"/>
      <c r="D24" t="s">
        <v>28</v>
      </c>
      <c r="E24" t="s">
        <v>29</v>
      </c>
      <c r="G24" t="s">
        <v>30</v>
      </c>
      <c r="H24" t="s">
        <v>31</v>
      </c>
      <c r="I24" t="s">
        <v>61</v>
      </c>
      <c r="J24" t="s">
        <v>46</v>
      </c>
      <c r="L24" s="1">
        <v>43243.636111111111</v>
      </c>
      <c r="S24">
        <v>0</v>
      </c>
      <c r="T24">
        <v>0</v>
      </c>
      <c r="U24">
        <v>0</v>
      </c>
      <c r="V24" s="1">
        <v>43207.670138888891</v>
      </c>
      <c r="AA24">
        <v>84198</v>
      </c>
      <c r="AD24" t="s">
        <v>34</v>
      </c>
    </row>
    <row r="25" spans="1:30" hidden="1" x14ac:dyDescent="0.25">
      <c r="A25" s="11" t="str">
        <f t="shared" si="0"/>
        <v>lien 1712</v>
      </c>
      <c r="B25">
        <v>1712</v>
      </c>
      <c r="C25"/>
      <c r="D25" t="s">
        <v>28</v>
      </c>
      <c r="E25" t="s">
        <v>29</v>
      </c>
      <c r="G25" t="s">
        <v>41</v>
      </c>
      <c r="H25" t="s">
        <v>31</v>
      </c>
      <c r="I25" t="s">
        <v>62</v>
      </c>
      <c r="J25" t="s">
        <v>33</v>
      </c>
      <c r="L25" s="1">
        <v>43243.636111111111</v>
      </c>
      <c r="O25" s="2">
        <v>43180</v>
      </c>
      <c r="S25">
        <v>0</v>
      </c>
      <c r="T25">
        <v>0</v>
      </c>
      <c r="U25">
        <v>0</v>
      </c>
      <c r="V25" s="1">
        <v>43180.759722222225</v>
      </c>
      <c r="Y25">
        <v>2</v>
      </c>
      <c r="AA25">
        <v>84291</v>
      </c>
      <c r="AD25" t="s">
        <v>34</v>
      </c>
    </row>
    <row r="26" spans="1:30" hidden="1" x14ac:dyDescent="0.25">
      <c r="A26" s="11" t="str">
        <f t="shared" si="0"/>
        <v>lien 1656</v>
      </c>
      <c r="B26">
        <v>1656</v>
      </c>
      <c r="C26"/>
      <c r="D26" t="s">
        <v>28</v>
      </c>
      <c r="E26" t="s">
        <v>29</v>
      </c>
      <c r="G26" t="s">
        <v>30</v>
      </c>
      <c r="H26" t="s">
        <v>31</v>
      </c>
      <c r="I26" t="s">
        <v>63</v>
      </c>
      <c r="J26" t="s">
        <v>46</v>
      </c>
      <c r="L26" s="1">
        <v>43243.636805555558</v>
      </c>
      <c r="S26">
        <v>0</v>
      </c>
      <c r="T26">
        <v>0</v>
      </c>
      <c r="U26">
        <v>0</v>
      </c>
      <c r="V26" s="1">
        <v>43164.429166666669</v>
      </c>
      <c r="Y26">
        <v>8</v>
      </c>
      <c r="AA26">
        <v>84383</v>
      </c>
      <c r="AD26" t="s">
        <v>34</v>
      </c>
    </row>
    <row r="27" spans="1:30" x14ac:dyDescent="0.25">
      <c r="A27" s="11" t="str">
        <f t="shared" si="0"/>
        <v>lien 1700</v>
      </c>
      <c r="B27">
        <v>1700</v>
      </c>
      <c r="D27" t="s">
        <v>28</v>
      </c>
      <c r="E27" t="s">
        <v>35</v>
      </c>
      <c r="G27" t="s">
        <v>41</v>
      </c>
      <c r="H27" t="s">
        <v>31</v>
      </c>
      <c r="I27" t="s">
        <v>64</v>
      </c>
      <c r="J27" t="s">
        <v>33</v>
      </c>
      <c r="L27" s="1">
        <v>43243.636805555558</v>
      </c>
      <c r="O27" s="2">
        <v>43175</v>
      </c>
      <c r="S27">
        <v>0</v>
      </c>
      <c r="T27">
        <v>0</v>
      </c>
      <c r="U27">
        <v>0</v>
      </c>
      <c r="V27" s="1">
        <v>43175.85</v>
      </c>
      <c r="Y27">
        <v>5</v>
      </c>
      <c r="AA27">
        <v>84415</v>
      </c>
      <c r="AD27" t="s">
        <v>34</v>
      </c>
    </row>
    <row r="28" spans="1:30" hidden="1" x14ac:dyDescent="0.25">
      <c r="A28" s="11" t="str">
        <f t="shared" si="0"/>
        <v>lien 1645</v>
      </c>
      <c r="B28">
        <v>1645</v>
      </c>
      <c r="C28"/>
      <c r="D28" t="s">
        <v>28</v>
      </c>
      <c r="E28" t="s">
        <v>29</v>
      </c>
      <c r="G28" t="s">
        <v>41</v>
      </c>
      <c r="H28" t="s">
        <v>31</v>
      </c>
      <c r="I28" t="s">
        <v>65</v>
      </c>
      <c r="J28" t="s">
        <v>33</v>
      </c>
      <c r="L28" s="1">
        <v>43243.636805555558</v>
      </c>
      <c r="O28" s="2">
        <v>43159</v>
      </c>
      <c r="S28">
        <v>0</v>
      </c>
      <c r="T28">
        <v>0</v>
      </c>
      <c r="U28">
        <v>0</v>
      </c>
      <c r="V28" s="1">
        <v>43159.772916666669</v>
      </c>
      <c r="Y28">
        <v>1</v>
      </c>
      <c r="AA28">
        <v>84463</v>
      </c>
      <c r="AD28" t="s">
        <v>34</v>
      </c>
    </row>
    <row r="29" spans="1:30" x14ac:dyDescent="0.25">
      <c r="A29" s="11" t="str">
        <f t="shared" si="0"/>
        <v>lien 1799</v>
      </c>
      <c r="B29">
        <v>1799</v>
      </c>
      <c r="D29" t="s">
        <v>28</v>
      </c>
      <c r="E29" t="s">
        <v>35</v>
      </c>
      <c r="G29" t="s">
        <v>43</v>
      </c>
      <c r="H29" t="s">
        <v>31</v>
      </c>
      <c r="I29" t="s">
        <v>66</v>
      </c>
      <c r="J29" t="s">
        <v>33</v>
      </c>
      <c r="L29" s="1">
        <v>43243.636805555558</v>
      </c>
      <c r="O29" s="2">
        <v>43209</v>
      </c>
      <c r="S29">
        <v>0</v>
      </c>
      <c r="T29">
        <v>0</v>
      </c>
      <c r="U29">
        <v>0</v>
      </c>
      <c r="V29" s="1">
        <v>43209.666666666664</v>
      </c>
      <c r="AA29">
        <v>84513</v>
      </c>
      <c r="AD29" t="s">
        <v>34</v>
      </c>
    </row>
    <row r="30" spans="1:30" x14ac:dyDescent="0.25">
      <c r="A30" s="11" t="str">
        <f t="shared" si="0"/>
        <v>lien 1868</v>
      </c>
      <c r="B30">
        <v>1868</v>
      </c>
      <c r="D30" t="s">
        <v>28</v>
      </c>
      <c r="E30" t="s">
        <v>35</v>
      </c>
      <c r="G30" t="s">
        <v>43</v>
      </c>
      <c r="H30" t="s">
        <v>31</v>
      </c>
      <c r="I30" t="s">
        <v>67</v>
      </c>
      <c r="J30" t="s">
        <v>33</v>
      </c>
      <c r="L30" s="1">
        <v>43243.637499999997</v>
      </c>
      <c r="O30" s="2">
        <v>43222</v>
      </c>
      <c r="S30">
        <v>0</v>
      </c>
      <c r="T30">
        <v>0</v>
      </c>
      <c r="U30">
        <v>0</v>
      </c>
      <c r="V30" s="1">
        <v>43222.791666666664</v>
      </c>
      <c r="AA30">
        <v>84533</v>
      </c>
      <c r="AD30" t="s">
        <v>34</v>
      </c>
    </row>
    <row r="31" spans="1:30" x14ac:dyDescent="0.25">
      <c r="A31" s="11" t="str">
        <f t="shared" si="0"/>
        <v>lien 1766</v>
      </c>
      <c r="B31">
        <v>1766</v>
      </c>
      <c r="D31" t="s">
        <v>28</v>
      </c>
      <c r="E31" t="s">
        <v>35</v>
      </c>
      <c r="G31" t="s">
        <v>43</v>
      </c>
      <c r="H31" t="s">
        <v>31</v>
      </c>
      <c r="I31" t="s">
        <v>68</v>
      </c>
      <c r="J31" t="s">
        <v>33</v>
      </c>
      <c r="L31" s="1">
        <v>43243.637499999997</v>
      </c>
      <c r="O31" s="2">
        <v>43202</v>
      </c>
      <c r="S31">
        <v>0</v>
      </c>
      <c r="T31">
        <v>0</v>
      </c>
      <c r="U31">
        <v>0</v>
      </c>
      <c r="V31" s="1">
        <v>43202.789583333331</v>
      </c>
      <c r="AA31">
        <v>84546</v>
      </c>
      <c r="AD31" t="s">
        <v>34</v>
      </c>
    </row>
    <row r="32" spans="1:30" x14ac:dyDescent="0.25">
      <c r="A32" s="11" t="str">
        <f t="shared" si="0"/>
        <v>lien 1652</v>
      </c>
      <c r="B32">
        <v>1652</v>
      </c>
      <c r="D32" t="s">
        <v>28</v>
      </c>
      <c r="E32" t="s">
        <v>35</v>
      </c>
      <c r="G32" t="s">
        <v>41</v>
      </c>
      <c r="H32" t="s">
        <v>31</v>
      </c>
      <c r="I32" t="s">
        <v>69</v>
      </c>
      <c r="J32" t="s">
        <v>46</v>
      </c>
      <c r="L32" s="1">
        <v>43164.449305555558</v>
      </c>
      <c r="S32">
        <v>0</v>
      </c>
      <c r="T32">
        <v>0</v>
      </c>
      <c r="U32">
        <v>0</v>
      </c>
      <c r="V32" s="1">
        <v>43161.588194444441</v>
      </c>
      <c r="Y32">
        <v>5</v>
      </c>
      <c r="AA32">
        <v>84553</v>
      </c>
      <c r="AD32" t="s">
        <v>34</v>
      </c>
    </row>
    <row r="33" spans="1:30" hidden="1" x14ac:dyDescent="0.25">
      <c r="A33" s="11" t="str">
        <f t="shared" si="0"/>
        <v>lien 1591</v>
      </c>
      <c r="B33">
        <v>1591</v>
      </c>
      <c r="C33"/>
      <c r="D33" t="s">
        <v>28</v>
      </c>
      <c r="E33" t="s">
        <v>29</v>
      </c>
      <c r="G33" t="s">
        <v>30</v>
      </c>
      <c r="H33" t="s">
        <v>31</v>
      </c>
      <c r="I33" t="s">
        <v>70</v>
      </c>
      <c r="J33" t="s">
        <v>46</v>
      </c>
      <c r="L33" s="1">
        <v>43243.637499999997</v>
      </c>
      <c r="S33">
        <v>0</v>
      </c>
      <c r="T33">
        <v>0</v>
      </c>
      <c r="U33">
        <v>0</v>
      </c>
      <c r="V33" s="1">
        <v>43143.432638888888</v>
      </c>
      <c r="AA33">
        <v>84705</v>
      </c>
      <c r="AD33" t="s">
        <v>34</v>
      </c>
    </row>
    <row r="34" spans="1:30" hidden="1" x14ac:dyDescent="0.25">
      <c r="A34" s="11" t="str">
        <f t="shared" si="0"/>
        <v>lien 1593</v>
      </c>
      <c r="B34">
        <v>1593</v>
      </c>
      <c r="C34"/>
      <c r="D34" t="s">
        <v>28</v>
      </c>
      <c r="E34" t="s">
        <v>29</v>
      </c>
      <c r="G34" t="s">
        <v>30</v>
      </c>
      <c r="H34" t="s">
        <v>31</v>
      </c>
      <c r="I34" t="s">
        <v>71</v>
      </c>
      <c r="J34" t="s">
        <v>46</v>
      </c>
      <c r="L34" s="1">
        <v>43243.637499999997</v>
      </c>
      <c r="S34">
        <v>0</v>
      </c>
      <c r="T34">
        <v>0</v>
      </c>
      <c r="U34">
        <v>0</v>
      </c>
      <c r="V34" s="1">
        <v>43143.434027777781</v>
      </c>
      <c r="AA34">
        <v>84747</v>
      </c>
      <c r="AD34" t="s">
        <v>34</v>
      </c>
    </row>
    <row r="35" spans="1:30" hidden="1" x14ac:dyDescent="0.25">
      <c r="A35" s="11" t="str">
        <f t="shared" si="0"/>
        <v>lien 1572</v>
      </c>
      <c r="B35">
        <v>1572</v>
      </c>
      <c r="C35"/>
      <c r="D35" t="s">
        <v>28</v>
      </c>
      <c r="E35" t="s">
        <v>29</v>
      </c>
      <c r="G35" t="s">
        <v>30</v>
      </c>
      <c r="H35" t="s">
        <v>31</v>
      </c>
      <c r="I35" t="s">
        <v>72</v>
      </c>
      <c r="J35" t="s">
        <v>46</v>
      </c>
      <c r="L35" s="1">
        <v>43243.637499999997</v>
      </c>
      <c r="S35">
        <v>0</v>
      </c>
      <c r="T35">
        <v>0</v>
      </c>
      <c r="U35">
        <v>0</v>
      </c>
      <c r="V35" s="1">
        <v>43132.411111111112</v>
      </c>
      <c r="AA35">
        <v>84781</v>
      </c>
      <c r="AD35" t="s">
        <v>34</v>
      </c>
    </row>
    <row r="36" spans="1:30" hidden="1" x14ac:dyDescent="0.25">
      <c r="A36" s="11" t="str">
        <f t="shared" si="0"/>
        <v>lien 1592</v>
      </c>
      <c r="B36">
        <v>1592</v>
      </c>
      <c r="C36"/>
      <c r="D36" t="s">
        <v>28</v>
      </c>
      <c r="E36" t="s">
        <v>29</v>
      </c>
      <c r="G36" t="s">
        <v>30</v>
      </c>
      <c r="H36" t="s">
        <v>31</v>
      </c>
      <c r="I36" t="s">
        <v>73</v>
      </c>
      <c r="J36" t="s">
        <v>46</v>
      </c>
      <c r="L36" s="1">
        <v>43243.637499999997</v>
      </c>
      <c r="S36">
        <v>0</v>
      </c>
      <c r="T36">
        <v>0</v>
      </c>
      <c r="U36">
        <v>0</v>
      </c>
      <c r="V36" s="1">
        <v>43143.433333333334</v>
      </c>
      <c r="AA36">
        <v>84833</v>
      </c>
      <c r="AD36" t="s">
        <v>34</v>
      </c>
    </row>
    <row r="37" spans="1:30" hidden="1" x14ac:dyDescent="0.25">
      <c r="A37" s="11" t="str">
        <f t="shared" si="0"/>
        <v>lien 1594</v>
      </c>
      <c r="B37">
        <v>1594</v>
      </c>
      <c r="C37"/>
      <c r="D37" t="s">
        <v>28</v>
      </c>
      <c r="E37" t="s">
        <v>29</v>
      </c>
      <c r="G37" t="s">
        <v>30</v>
      </c>
      <c r="H37" t="s">
        <v>31</v>
      </c>
      <c r="I37" t="s">
        <v>74</v>
      </c>
      <c r="J37" t="s">
        <v>46</v>
      </c>
      <c r="L37" s="1">
        <v>43243.637499999997</v>
      </c>
      <c r="S37">
        <v>0</v>
      </c>
      <c r="T37">
        <v>0</v>
      </c>
      <c r="U37">
        <v>0</v>
      </c>
      <c r="V37" s="1">
        <v>43143.43472222222</v>
      </c>
      <c r="AA37">
        <v>84900</v>
      </c>
      <c r="AD37" t="s">
        <v>34</v>
      </c>
    </row>
    <row r="38" spans="1:30" x14ac:dyDescent="0.25">
      <c r="A38" s="11" t="str">
        <f t="shared" si="0"/>
        <v>lien 1420</v>
      </c>
      <c r="B38">
        <v>1420</v>
      </c>
      <c r="D38" t="s">
        <v>28</v>
      </c>
      <c r="E38" t="s">
        <v>75</v>
      </c>
      <c r="G38" t="s">
        <v>41</v>
      </c>
      <c r="H38" t="s">
        <v>31</v>
      </c>
      <c r="I38" t="s">
        <v>76</v>
      </c>
      <c r="J38" t="s">
        <v>77</v>
      </c>
      <c r="L38" s="1">
        <v>43119.390277777777</v>
      </c>
      <c r="O38" s="2">
        <v>43091</v>
      </c>
      <c r="S38">
        <v>0</v>
      </c>
      <c r="T38">
        <v>0</v>
      </c>
      <c r="U38">
        <v>0</v>
      </c>
      <c r="V38" s="1">
        <v>43091.574999999997</v>
      </c>
      <c r="AA38">
        <v>84961</v>
      </c>
      <c r="AD38" t="s">
        <v>34</v>
      </c>
    </row>
    <row r="39" spans="1:30" x14ac:dyDescent="0.25">
      <c r="A39" s="11" t="str">
        <f t="shared" si="0"/>
        <v>lien 1437</v>
      </c>
      <c r="B39">
        <v>1437</v>
      </c>
      <c r="D39" t="s">
        <v>28</v>
      </c>
      <c r="E39" t="s">
        <v>35</v>
      </c>
      <c r="G39" t="s">
        <v>43</v>
      </c>
      <c r="H39" t="s">
        <v>31</v>
      </c>
      <c r="I39" t="s">
        <v>78</v>
      </c>
      <c r="J39" t="s">
        <v>79</v>
      </c>
      <c r="L39" s="1">
        <v>43117.767361111109</v>
      </c>
      <c r="O39" s="2">
        <v>43104</v>
      </c>
      <c r="S39">
        <v>0</v>
      </c>
      <c r="T39">
        <v>0</v>
      </c>
      <c r="U39">
        <v>0</v>
      </c>
      <c r="V39" s="1">
        <v>43104.652777777781</v>
      </c>
      <c r="AA39">
        <v>84967</v>
      </c>
      <c r="AD39" t="s">
        <v>34</v>
      </c>
    </row>
    <row r="40" spans="1:30" x14ac:dyDescent="0.25">
      <c r="A40" s="11" t="str">
        <f t="shared" si="0"/>
        <v>lien 1438</v>
      </c>
      <c r="B40">
        <v>1438</v>
      </c>
      <c r="D40" t="s">
        <v>28</v>
      </c>
      <c r="E40" t="s">
        <v>35</v>
      </c>
      <c r="G40" t="s">
        <v>43</v>
      </c>
      <c r="H40" t="s">
        <v>31</v>
      </c>
      <c r="I40" t="s">
        <v>80</v>
      </c>
      <c r="J40" t="s">
        <v>79</v>
      </c>
      <c r="L40" s="1">
        <v>43117.767361111109</v>
      </c>
      <c r="O40" s="2">
        <v>43104</v>
      </c>
      <c r="S40">
        <v>0</v>
      </c>
      <c r="T40">
        <v>0</v>
      </c>
      <c r="U40">
        <v>0</v>
      </c>
      <c r="V40" s="1">
        <v>43104.65347222222</v>
      </c>
      <c r="AA40">
        <v>84970</v>
      </c>
      <c r="AD40" t="s">
        <v>34</v>
      </c>
    </row>
    <row r="41" spans="1:30" x14ac:dyDescent="0.25">
      <c r="A41" s="11" t="str">
        <f t="shared" si="0"/>
        <v>lien 1435</v>
      </c>
      <c r="B41">
        <v>1435</v>
      </c>
      <c r="D41" t="s">
        <v>28</v>
      </c>
      <c r="E41" t="s">
        <v>35</v>
      </c>
      <c r="G41" t="s">
        <v>43</v>
      </c>
      <c r="H41" t="s">
        <v>31</v>
      </c>
      <c r="I41" t="s">
        <v>81</v>
      </c>
      <c r="J41" t="s">
        <v>79</v>
      </c>
      <c r="L41" s="1">
        <v>43117.771527777775</v>
      </c>
      <c r="O41" s="2">
        <v>43104</v>
      </c>
      <c r="S41">
        <v>0</v>
      </c>
      <c r="T41">
        <v>0</v>
      </c>
      <c r="U41">
        <v>0</v>
      </c>
      <c r="V41" s="1">
        <v>43104.652083333334</v>
      </c>
      <c r="X41" t="s">
        <v>82</v>
      </c>
      <c r="AA41">
        <v>84997</v>
      </c>
      <c r="AD41" t="s">
        <v>34</v>
      </c>
    </row>
    <row r="42" spans="1:30" x14ac:dyDescent="0.25">
      <c r="A42" s="11" t="str">
        <f t="shared" si="0"/>
        <v>lien 1509</v>
      </c>
      <c r="B42">
        <v>1509</v>
      </c>
      <c r="D42" t="s">
        <v>28</v>
      </c>
      <c r="E42" t="s">
        <v>35</v>
      </c>
      <c r="G42" t="s">
        <v>43</v>
      </c>
      <c r="H42" t="s">
        <v>31</v>
      </c>
      <c r="I42" t="s">
        <v>83</v>
      </c>
      <c r="J42" t="s">
        <v>77</v>
      </c>
      <c r="L42" s="1">
        <v>43125.435416666667</v>
      </c>
      <c r="O42" s="2">
        <v>43104</v>
      </c>
      <c r="S42">
        <v>0</v>
      </c>
      <c r="T42">
        <v>0</v>
      </c>
      <c r="U42">
        <v>0</v>
      </c>
      <c r="V42" s="1">
        <v>43117.770138888889</v>
      </c>
      <c r="X42" t="s">
        <v>84</v>
      </c>
      <c r="AA42">
        <v>85018</v>
      </c>
      <c r="AD42" t="s">
        <v>34</v>
      </c>
    </row>
    <row r="43" spans="1:30" x14ac:dyDescent="0.25">
      <c r="A43" s="11" t="str">
        <f t="shared" si="0"/>
        <v>lien 1441</v>
      </c>
      <c r="B43">
        <v>1441</v>
      </c>
      <c r="D43" t="s">
        <v>28</v>
      </c>
      <c r="E43" t="s">
        <v>75</v>
      </c>
      <c r="G43" t="s">
        <v>41</v>
      </c>
      <c r="H43" t="s">
        <v>31</v>
      </c>
      <c r="I43" t="s">
        <v>85</v>
      </c>
      <c r="J43" t="s">
        <v>79</v>
      </c>
      <c r="L43" s="1">
        <v>43125.720138888886</v>
      </c>
      <c r="O43" s="2">
        <v>43104</v>
      </c>
      <c r="S43">
        <v>0</v>
      </c>
      <c r="T43">
        <v>0</v>
      </c>
      <c r="U43">
        <v>0</v>
      </c>
      <c r="V43" s="1">
        <v>43104.655555555553</v>
      </c>
      <c r="X43" t="s">
        <v>86</v>
      </c>
      <c r="AA43">
        <v>85071</v>
      </c>
      <c r="AD43" t="s">
        <v>34</v>
      </c>
    </row>
    <row r="44" spans="1:30" x14ac:dyDescent="0.25">
      <c r="A44" s="11" t="str">
        <f t="shared" si="0"/>
        <v>lien 1447</v>
      </c>
      <c r="B44">
        <v>1447</v>
      </c>
      <c r="D44" t="s">
        <v>28</v>
      </c>
      <c r="E44" t="s">
        <v>75</v>
      </c>
      <c r="G44" t="s">
        <v>41</v>
      </c>
      <c r="H44" t="s">
        <v>31</v>
      </c>
      <c r="I44" t="s">
        <v>87</v>
      </c>
      <c r="J44" t="s">
        <v>79</v>
      </c>
      <c r="L44" s="1">
        <v>43119.390972222223</v>
      </c>
      <c r="O44" s="2">
        <v>43104</v>
      </c>
      <c r="S44">
        <v>0</v>
      </c>
      <c r="T44">
        <v>0</v>
      </c>
      <c r="U44">
        <v>0</v>
      </c>
      <c r="V44" s="1">
        <v>43104.65902777778</v>
      </c>
      <c r="X44" t="s">
        <v>88</v>
      </c>
      <c r="AA44">
        <v>85077</v>
      </c>
      <c r="AD44" t="s">
        <v>34</v>
      </c>
    </row>
    <row r="45" spans="1:30" x14ac:dyDescent="0.25">
      <c r="A45" s="11" t="str">
        <f t="shared" si="0"/>
        <v>lien 1444</v>
      </c>
      <c r="B45">
        <v>1444</v>
      </c>
      <c r="D45" t="s">
        <v>28</v>
      </c>
      <c r="E45" t="s">
        <v>75</v>
      </c>
      <c r="G45" t="s">
        <v>41</v>
      </c>
      <c r="H45" t="s">
        <v>31</v>
      </c>
      <c r="I45" t="s">
        <v>89</v>
      </c>
      <c r="J45" t="s">
        <v>79</v>
      </c>
      <c r="L45" s="1">
        <v>43119.390972222223</v>
      </c>
      <c r="O45" s="2">
        <v>43104</v>
      </c>
      <c r="S45">
        <v>0</v>
      </c>
      <c r="T45">
        <v>0</v>
      </c>
      <c r="U45">
        <v>0</v>
      </c>
      <c r="V45" s="1">
        <v>43104.657638888886</v>
      </c>
      <c r="AA45">
        <v>85114</v>
      </c>
      <c r="AD45" t="s">
        <v>34</v>
      </c>
    </row>
    <row r="46" spans="1:30" x14ac:dyDescent="0.25">
      <c r="A46" s="11" t="str">
        <f t="shared" si="0"/>
        <v>lien 1440</v>
      </c>
      <c r="B46">
        <v>1440</v>
      </c>
      <c r="D46" t="s">
        <v>28</v>
      </c>
      <c r="E46" t="s">
        <v>35</v>
      </c>
      <c r="G46" t="s">
        <v>43</v>
      </c>
      <c r="H46" t="s">
        <v>31</v>
      </c>
      <c r="I46" t="s">
        <v>90</v>
      </c>
      <c r="J46" t="s">
        <v>79</v>
      </c>
      <c r="L46" s="1">
        <v>43115.46597222222</v>
      </c>
      <c r="O46" s="2">
        <v>43104</v>
      </c>
      <c r="S46">
        <v>0</v>
      </c>
      <c r="T46">
        <v>0</v>
      </c>
      <c r="U46">
        <v>0</v>
      </c>
      <c r="V46" s="1">
        <v>43104.654166666667</v>
      </c>
      <c r="X46" t="s">
        <v>91</v>
      </c>
      <c r="AA46">
        <v>85140</v>
      </c>
      <c r="AD46" t="s">
        <v>34</v>
      </c>
    </row>
    <row r="47" spans="1:30" x14ac:dyDescent="0.25">
      <c r="A47" s="11" t="str">
        <f t="shared" si="0"/>
        <v>lien 1433</v>
      </c>
      <c r="B47">
        <v>1433</v>
      </c>
      <c r="D47" t="s">
        <v>28</v>
      </c>
      <c r="E47" t="s">
        <v>35</v>
      </c>
      <c r="G47" t="s">
        <v>43</v>
      </c>
      <c r="H47" t="s">
        <v>31</v>
      </c>
      <c r="I47" t="s">
        <v>92</v>
      </c>
      <c r="J47" t="s">
        <v>79</v>
      </c>
      <c r="L47" s="1">
        <v>43117.773611111108</v>
      </c>
      <c r="O47" s="2">
        <v>43104</v>
      </c>
      <c r="S47">
        <v>0</v>
      </c>
      <c r="T47">
        <v>0</v>
      </c>
      <c r="U47">
        <v>0</v>
      </c>
      <c r="V47" s="1">
        <v>43104.648611111108</v>
      </c>
      <c r="AA47">
        <v>85148</v>
      </c>
      <c r="AD47" t="s">
        <v>34</v>
      </c>
    </row>
    <row r="48" spans="1:30" x14ac:dyDescent="0.25">
      <c r="A48" s="11" t="str">
        <f t="shared" si="0"/>
        <v>lien 1421</v>
      </c>
      <c r="B48">
        <v>1421</v>
      </c>
      <c r="D48" t="s">
        <v>28</v>
      </c>
      <c r="E48" t="s">
        <v>35</v>
      </c>
      <c r="G48" t="s">
        <v>43</v>
      </c>
      <c r="H48" t="s">
        <v>31</v>
      </c>
      <c r="I48" t="s">
        <v>93</v>
      </c>
      <c r="J48" t="s">
        <v>77</v>
      </c>
      <c r="L48" s="1">
        <v>43117.612500000003</v>
      </c>
      <c r="O48" s="2">
        <v>43091</v>
      </c>
      <c r="S48">
        <v>0</v>
      </c>
      <c r="T48">
        <v>0</v>
      </c>
      <c r="U48">
        <v>0</v>
      </c>
      <c r="V48" s="1">
        <v>43091.576388888891</v>
      </c>
      <c r="X48" t="s">
        <v>94</v>
      </c>
      <c r="AA48">
        <v>85157</v>
      </c>
      <c r="AD48" t="s">
        <v>34</v>
      </c>
    </row>
    <row r="49" spans="1:30" x14ac:dyDescent="0.25">
      <c r="A49" s="11" t="str">
        <f t="shared" si="0"/>
        <v>lien 1495</v>
      </c>
      <c r="B49">
        <v>1495</v>
      </c>
      <c r="D49" t="s">
        <v>28</v>
      </c>
      <c r="E49" t="s">
        <v>35</v>
      </c>
      <c r="G49" t="s">
        <v>43</v>
      </c>
      <c r="H49" t="s">
        <v>31</v>
      </c>
      <c r="I49" t="s">
        <v>95</v>
      </c>
      <c r="J49" t="s">
        <v>79</v>
      </c>
      <c r="L49" s="1">
        <v>43116.378472222219</v>
      </c>
      <c r="O49" s="2">
        <v>43115</v>
      </c>
      <c r="S49">
        <v>0</v>
      </c>
      <c r="T49">
        <v>0</v>
      </c>
      <c r="U49">
        <v>0</v>
      </c>
      <c r="V49" s="1">
        <v>43115.474305555559</v>
      </c>
      <c r="AA49">
        <v>85302</v>
      </c>
      <c r="AD49" t="s">
        <v>34</v>
      </c>
    </row>
    <row r="50" spans="1:30" x14ac:dyDescent="0.25">
      <c r="A50" s="11" t="str">
        <f t="shared" si="0"/>
        <v>lien 1445</v>
      </c>
      <c r="B50">
        <v>1445</v>
      </c>
      <c r="D50" t="s">
        <v>28</v>
      </c>
      <c r="E50" t="s">
        <v>35</v>
      </c>
      <c r="G50" t="s">
        <v>43</v>
      </c>
      <c r="H50" t="s">
        <v>31</v>
      </c>
      <c r="I50" t="s">
        <v>96</v>
      </c>
      <c r="J50" t="s">
        <v>79</v>
      </c>
      <c r="L50" s="1">
        <v>43112.632638888892</v>
      </c>
      <c r="O50" s="2">
        <v>43104</v>
      </c>
      <c r="S50">
        <v>0</v>
      </c>
      <c r="T50">
        <v>0</v>
      </c>
      <c r="U50">
        <v>0</v>
      </c>
      <c r="V50" s="1">
        <v>43104.658333333333</v>
      </c>
      <c r="AA50">
        <v>85312</v>
      </c>
      <c r="AD50" t="s">
        <v>34</v>
      </c>
    </row>
    <row r="51" spans="1:30" x14ac:dyDescent="0.25">
      <c r="A51" s="11" t="str">
        <f t="shared" si="0"/>
        <v>lien 1419</v>
      </c>
      <c r="B51">
        <v>1419</v>
      </c>
      <c r="D51" t="s">
        <v>28</v>
      </c>
      <c r="E51" t="s">
        <v>35</v>
      </c>
      <c r="G51" t="s">
        <v>30</v>
      </c>
      <c r="H51" t="s">
        <v>97</v>
      </c>
      <c r="I51" t="s">
        <v>98</v>
      </c>
      <c r="J51" t="s">
        <v>77</v>
      </c>
      <c r="L51" s="1">
        <v>43200.668749999997</v>
      </c>
      <c r="O51" s="2">
        <v>43091</v>
      </c>
      <c r="S51">
        <v>0</v>
      </c>
      <c r="T51">
        <v>0</v>
      </c>
      <c r="U51">
        <v>0</v>
      </c>
      <c r="V51" s="1">
        <v>43091.574305555558</v>
      </c>
      <c r="AA51">
        <v>85320</v>
      </c>
      <c r="AD51" t="s">
        <v>34</v>
      </c>
    </row>
    <row r="52" spans="1:30" x14ac:dyDescent="0.25">
      <c r="A52" s="11" t="str">
        <f t="shared" si="0"/>
        <v>lien 1443</v>
      </c>
      <c r="B52">
        <v>1443</v>
      </c>
      <c r="D52" t="s">
        <v>28</v>
      </c>
      <c r="E52" t="s">
        <v>35</v>
      </c>
      <c r="G52" t="s">
        <v>43</v>
      </c>
      <c r="H52" t="s">
        <v>31</v>
      </c>
      <c r="I52" t="s">
        <v>99</v>
      </c>
      <c r="J52" t="s">
        <v>79</v>
      </c>
      <c r="L52" s="1">
        <v>43112.632638888892</v>
      </c>
      <c r="O52" s="2">
        <v>43104</v>
      </c>
      <c r="S52">
        <v>0</v>
      </c>
      <c r="T52">
        <v>0</v>
      </c>
      <c r="U52">
        <v>0</v>
      </c>
      <c r="V52" s="1">
        <v>43104.656944444447</v>
      </c>
      <c r="AA52">
        <v>85329</v>
      </c>
      <c r="AD52" t="s">
        <v>34</v>
      </c>
    </row>
    <row r="53" spans="1:30" x14ac:dyDescent="0.25">
      <c r="A53" s="11" t="str">
        <f t="shared" si="0"/>
        <v>lien 1423</v>
      </c>
      <c r="B53">
        <v>1423</v>
      </c>
      <c r="D53" t="s">
        <v>28</v>
      </c>
      <c r="E53" t="s">
        <v>35</v>
      </c>
      <c r="G53" t="s">
        <v>30</v>
      </c>
      <c r="H53" t="s">
        <v>31</v>
      </c>
      <c r="I53" t="s">
        <v>100</v>
      </c>
      <c r="J53" t="s">
        <v>77</v>
      </c>
      <c r="L53" s="1">
        <v>43115.609722222223</v>
      </c>
      <c r="O53" s="2">
        <v>43091</v>
      </c>
      <c r="S53">
        <v>0</v>
      </c>
      <c r="T53">
        <v>0</v>
      </c>
      <c r="U53">
        <v>0</v>
      </c>
      <c r="V53" s="1">
        <v>43091.65625</v>
      </c>
      <c r="X53" t="s">
        <v>101</v>
      </c>
      <c r="AA53">
        <v>86083</v>
      </c>
      <c r="AD53" t="s">
        <v>34</v>
      </c>
    </row>
    <row r="54" spans="1:30" x14ac:dyDescent="0.25">
      <c r="A54" s="11" t="str">
        <f t="shared" si="0"/>
        <v>lien 1434</v>
      </c>
      <c r="B54">
        <v>1434</v>
      </c>
      <c r="D54" t="s">
        <v>28</v>
      </c>
      <c r="E54" t="s">
        <v>35</v>
      </c>
      <c r="G54" t="s">
        <v>30</v>
      </c>
      <c r="H54" t="s">
        <v>31</v>
      </c>
      <c r="I54" t="s">
        <v>102</v>
      </c>
      <c r="J54" t="s">
        <v>79</v>
      </c>
      <c r="L54" s="1">
        <v>43115.377083333333</v>
      </c>
      <c r="O54" s="2">
        <v>43104</v>
      </c>
      <c r="S54">
        <v>0</v>
      </c>
      <c r="T54">
        <v>0</v>
      </c>
      <c r="U54">
        <v>0</v>
      </c>
      <c r="V54" s="1">
        <v>43104.651388888888</v>
      </c>
      <c r="AA54">
        <v>86508</v>
      </c>
      <c r="AD54" t="s">
        <v>34</v>
      </c>
    </row>
    <row r="55" spans="1:30" x14ac:dyDescent="0.25">
      <c r="A55" s="11" t="str">
        <f t="shared" si="0"/>
        <v>lien 1451</v>
      </c>
      <c r="B55">
        <v>1451</v>
      </c>
      <c r="D55" t="s">
        <v>28</v>
      </c>
      <c r="E55" t="s">
        <v>35</v>
      </c>
      <c r="G55" t="s">
        <v>30</v>
      </c>
      <c r="H55" t="s">
        <v>31</v>
      </c>
      <c r="I55" t="s">
        <v>103</v>
      </c>
      <c r="J55" t="s">
        <v>79</v>
      </c>
      <c r="L55" s="1">
        <v>43117.773611111108</v>
      </c>
      <c r="O55" s="2">
        <v>43104</v>
      </c>
      <c r="S55">
        <v>0</v>
      </c>
      <c r="T55">
        <v>0</v>
      </c>
      <c r="U55">
        <v>0</v>
      </c>
      <c r="V55" s="1">
        <v>43105.440972222219</v>
      </c>
      <c r="X55" t="s">
        <v>104</v>
      </c>
      <c r="AA55">
        <v>86748</v>
      </c>
      <c r="AD55" t="s">
        <v>34</v>
      </c>
    </row>
    <row r="56" spans="1:30" x14ac:dyDescent="0.25">
      <c r="A56" s="11" t="str">
        <f t="shared" si="0"/>
        <v>lien 1449</v>
      </c>
      <c r="B56">
        <v>1449</v>
      </c>
      <c r="D56" t="s">
        <v>28</v>
      </c>
      <c r="E56" t="s">
        <v>35</v>
      </c>
      <c r="G56" t="s">
        <v>30</v>
      </c>
      <c r="H56" t="s">
        <v>31</v>
      </c>
      <c r="I56" t="s">
        <v>105</v>
      </c>
      <c r="J56" t="s">
        <v>79</v>
      </c>
      <c r="L56" s="1">
        <v>43115.377083333333</v>
      </c>
      <c r="O56" s="2">
        <v>43104</v>
      </c>
      <c r="S56">
        <v>0</v>
      </c>
      <c r="T56">
        <v>0</v>
      </c>
      <c r="U56">
        <v>0</v>
      </c>
      <c r="V56" s="1">
        <v>43104.659722222219</v>
      </c>
      <c r="AA56">
        <v>86989</v>
      </c>
      <c r="AD56" t="s">
        <v>34</v>
      </c>
    </row>
    <row r="57" spans="1:30" x14ac:dyDescent="0.25">
      <c r="A57" s="11" t="str">
        <f t="shared" si="0"/>
        <v>lien 1452</v>
      </c>
      <c r="B57">
        <v>1452</v>
      </c>
      <c r="D57" t="s">
        <v>28</v>
      </c>
      <c r="E57" t="s">
        <v>35</v>
      </c>
      <c r="G57" t="s">
        <v>30</v>
      </c>
      <c r="H57" t="s">
        <v>31</v>
      </c>
      <c r="I57" t="s">
        <v>106</v>
      </c>
      <c r="J57" t="s">
        <v>79</v>
      </c>
      <c r="L57" s="1">
        <v>43112.636111111111</v>
      </c>
      <c r="O57" s="2">
        <v>43104</v>
      </c>
      <c r="S57">
        <v>0</v>
      </c>
      <c r="T57">
        <v>0</v>
      </c>
      <c r="U57">
        <v>0</v>
      </c>
      <c r="V57" s="1">
        <v>43105.442361111112</v>
      </c>
      <c r="X57" t="s">
        <v>107</v>
      </c>
      <c r="AA57">
        <v>88508</v>
      </c>
      <c r="AD57" t="s">
        <v>34</v>
      </c>
    </row>
    <row r="58" spans="1:30" x14ac:dyDescent="0.25">
      <c r="A58" s="11" t="str">
        <f t="shared" si="0"/>
        <v>lien 1448</v>
      </c>
      <c r="B58">
        <v>1448</v>
      </c>
      <c r="D58" t="s">
        <v>28</v>
      </c>
      <c r="E58" t="s">
        <v>35</v>
      </c>
      <c r="G58" t="s">
        <v>30</v>
      </c>
      <c r="H58" t="s">
        <v>31</v>
      </c>
      <c r="I58" t="s">
        <v>108</v>
      </c>
      <c r="J58" t="s">
        <v>79</v>
      </c>
      <c r="L58" s="1">
        <v>43116.418749999997</v>
      </c>
      <c r="O58" s="2">
        <v>43104</v>
      </c>
      <c r="S58">
        <v>0</v>
      </c>
      <c r="T58">
        <v>0</v>
      </c>
      <c r="U58">
        <v>0</v>
      </c>
      <c r="V58" s="1">
        <v>43104.65902777778</v>
      </c>
      <c r="AA58">
        <v>88983</v>
      </c>
      <c r="AD58" t="s">
        <v>34</v>
      </c>
    </row>
    <row r="59" spans="1:30" x14ac:dyDescent="0.25">
      <c r="A59" s="11" t="str">
        <f t="shared" si="0"/>
        <v>lien 1446</v>
      </c>
      <c r="B59">
        <v>1446</v>
      </c>
      <c r="D59" t="s">
        <v>28</v>
      </c>
      <c r="E59" t="s">
        <v>35</v>
      </c>
      <c r="G59" t="s">
        <v>30</v>
      </c>
      <c r="H59" t="s">
        <v>31</v>
      </c>
      <c r="I59" t="s">
        <v>109</v>
      </c>
      <c r="J59" t="s">
        <v>79</v>
      </c>
      <c r="L59" s="1">
        <v>43116.418749999997</v>
      </c>
      <c r="O59" s="2">
        <v>43104</v>
      </c>
      <c r="S59">
        <v>0</v>
      </c>
      <c r="T59">
        <v>0</v>
      </c>
      <c r="U59">
        <v>0</v>
      </c>
      <c r="V59" s="1">
        <v>43104.658333333333</v>
      </c>
      <c r="AA59">
        <v>89008</v>
      </c>
      <c r="AD59" t="s">
        <v>34</v>
      </c>
    </row>
    <row r="60" spans="1:30" hidden="1" x14ac:dyDescent="0.25">
      <c r="A60" s="11" t="str">
        <f t="shared" si="0"/>
        <v>lien 1418</v>
      </c>
      <c r="B60">
        <v>1418</v>
      </c>
      <c r="C60"/>
      <c r="D60" t="s">
        <v>28</v>
      </c>
      <c r="E60" t="s">
        <v>29</v>
      </c>
      <c r="G60" t="s">
        <v>110</v>
      </c>
      <c r="H60" t="s">
        <v>31</v>
      </c>
      <c r="I60" t="s">
        <v>111</v>
      </c>
      <c r="J60" t="s">
        <v>46</v>
      </c>
      <c r="K60" t="s">
        <v>112</v>
      </c>
      <c r="L60" s="1">
        <v>43224.709722222222</v>
      </c>
      <c r="N60" t="s">
        <v>113</v>
      </c>
      <c r="S60">
        <v>0</v>
      </c>
      <c r="T60">
        <v>0</v>
      </c>
      <c r="U60">
        <v>100</v>
      </c>
      <c r="V60" s="1">
        <v>43091.451388888891</v>
      </c>
      <c r="W60" s="1">
        <v>43137.464583333334</v>
      </c>
      <c r="Y60">
        <v>0.5</v>
      </c>
      <c r="AA60">
        <v>91114</v>
      </c>
      <c r="AD60" t="s">
        <v>34</v>
      </c>
    </row>
    <row r="61" spans="1:30" hidden="1" x14ac:dyDescent="0.25">
      <c r="A61" s="11" t="str">
        <f t="shared" si="0"/>
        <v>lien 1521</v>
      </c>
      <c r="B61">
        <v>1521</v>
      </c>
      <c r="C61"/>
      <c r="D61" t="s">
        <v>28</v>
      </c>
      <c r="E61" t="s">
        <v>29</v>
      </c>
      <c r="G61" t="s">
        <v>110</v>
      </c>
      <c r="H61" t="s">
        <v>31</v>
      </c>
      <c r="I61" t="s">
        <v>114</v>
      </c>
      <c r="J61" t="s">
        <v>46</v>
      </c>
      <c r="L61" s="1">
        <v>43143.691666666666</v>
      </c>
      <c r="N61" t="s">
        <v>113</v>
      </c>
      <c r="S61">
        <v>0</v>
      </c>
      <c r="T61">
        <v>0</v>
      </c>
      <c r="U61">
        <v>80</v>
      </c>
      <c r="V61" s="1">
        <v>43119.475694444445</v>
      </c>
      <c r="W61" s="1">
        <v>43143.632638888892</v>
      </c>
      <c r="Y61">
        <v>5</v>
      </c>
      <c r="AA61">
        <v>92226</v>
      </c>
      <c r="AD61" t="s">
        <v>34</v>
      </c>
    </row>
    <row r="62" spans="1:30" hidden="1" x14ac:dyDescent="0.25">
      <c r="A62" s="11" t="str">
        <f t="shared" si="0"/>
        <v>lien 1513</v>
      </c>
      <c r="B62">
        <v>1513</v>
      </c>
      <c r="C62"/>
      <c r="D62" t="s">
        <v>28</v>
      </c>
      <c r="E62" t="s">
        <v>29</v>
      </c>
      <c r="G62" t="s">
        <v>110</v>
      </c>
      <c r="H62" t="s">
        <v>31</v>
      </c>
      <c r="I62" t="s">
        <v>115</v>
      </c>
      <c r="J62" t="s">
        <v>46</v>
      </c>
      <c r="L62" s="1">
        <v>43187.740277777775</v>
      </c>
      <c r="N62" t="s">
        <v>116</v>
      </c>
      <c r="S62">
        <v>0</v>
      </c>
      <c r="T62">
        <v>0</v>
      </c>
      <c r="U62">
        <v>80</v>
      </c>
      <c r="V62" s="1">
        <v>43119.405555555553</v>
      </c>
      <c r="Y62">
        <v>5</v>
      </c>
      <c r="AA62">
        <v>95001</v>
      </c>
      <c r="AD62" t="s">
        <v>34</v>
      </c>
    </row>
    <row r="63" spans="1:30" x14ac:dyDescent="0.25">
      <c r="A63" s="11" t="str">
        <f t="shared" si="0"/>
        <v>lien 1590</v>
      </c>
      <c r="B63">
        <v>1590</v>
      </c>
      <c r="D63" t="s">
        <v>28</v>
      </c>
      <c r="E63" t="s">
        <v>35</v>
      </c>
      <c r="G63" t="s">
        <v>110</v>
      </c>
      <c r="H63" t="s">
        <v>31</v>
      </c>
      <c r="I63" t="s">
        <v>117</v>
      </c>
      <c r="J63" t="s">
        <v>46</v>
      </c>
      <c r="L63" s="1">
        <v>43243.630555555559</v>
      </c>
      <c r="N63" t="s">
        <v>116</v>
      </c>
      <c r="S63">
        <v>0</v>
      </c>
      <c r="T63">
        <v>0</v>
      </c>
      <c r="U63">
        <v>100</v>
      </c>
      <c r="V63" s="1">
        <v>43143.412499999999</v>
      </c>
      <c r="Y63">
        <v>1</v>
      </c>
      <c r="AA63">
        <v>95051</v>
      </c>
      <c r="AD63" t="s">
        <v>34</v>
      </c>
    </row>
    <row r="64" spans="1:30" x14ac:dyDescent="0.25">
      <c r="A64" s="11" t="str">
        <f t="shared" si="0"/>
        <v>lien 1586</v>
      </c>
      <c r="B64">
        <v>1586</v>
      </c>
      <c r="D64" t="s">
        <v>28</v>
      </c>
      <c r="E64" t="s">
        <v>35</v>
      </c>
      <c r="G64" t="s">
        <v>110</v>
      </c>
      <c r="H64" t="s">
        <v>31</v>
      </c>
      <c r="I64" t="s">
        <v>118</v>
      </c>
      <c r="J64" t="s">
        <v>46</v>
      </c>
      <c r="L64" s="1">
        <v>43243.631249999999</v>
      </c>
      <c r="N64" t="s">
        <v>116</v>
      </c>
      <c r="S64">
        <v>0</v>
      </c>
      <c r="T64">
        <v>0</v>
      </c>
      <c r="U64">
        <v>100</v>
      </c>
      <c r="V64" s="1">
        <v>43139.710416666669</v>
      </c>
      <c r="W64" s="1">
        <v>43147.464583333334</v>
      </c>
      <c r="Y64">
        <v>3</v>
      </c>
      <c r="AA64">
        <v>95104</v>
      </c>
      <c r="AD64" t="s">
        <v>34</v>
      </c>
    </row>
    <row r="65" spans="1:30" x14ac:dyDescent="0.25">
      <c r="A65" s="11" t="str">
        <f t="shared" si="0"/>
        <v>lien 1577</v>
      </c>
      <c r="B65">
        <v>1577</v>
      </c>
      <c r="D65" t="s">
        <v>28</v>
      </c>
      <c r="E65" t="s">
        <v>35</v>
      </c>
      <c r="G65" t="s">
        <v>110</v>
      </c>
      <c r="H65" t="s">
        <v>31</v>
      </c>
      <c r="I65" t="s">
        <v>119</v>
      </c>
      <c r="J65" t="s">
        <v>46</v>
      </c>
      <c r="K65" t="s">
        <v>120</v>
      </c>
      <c r="L65" s="1">
        <v>43243.631249999999</v>
      </c>
      <c r="N65" t="s">
        <v>116</v>
      </c>
      <c r="S65">
        <v>0</v>
      </c>
      <c r="T65">
        <v>0</v>
      </c>
      <c r="U65">
        <v>0</v>
      </c>
      <c r="V65" s="1">
        <v>43133.434027777781</v>
      </c>
      <c r="Y65">
        <v>1</v>
      </c>
      <c r="AA65">
        <v>95167</v>
      </c>
      <c r="AD65" t="s">
        <v>34</v>
      </c>
    </row>
    <row r="66" spans="1:30" hidden="1" x14ac:dyDescent="0.25">
      <c r="A66" s="11" t="str">
        <f t="shared" ref="A66:A76" si="1">HYPERLINK("https://ulice.info.ratp/redmine/issues/"&amp;B66,"lien "&amp;B66)</f>
        <v>lien 1583</v>
      </c>
      <c r="B66">
        <v>1583</v>
      </c>
      <c r="C66"/>
      <c r="D66" t="s">
        <v>28</v>
      </c>
      <c r="E66" t="s">
        <v>29</v>
      </c>
      <c r="G66" t="s">
        <v>110</v>
      </c>
      <c r="H66" t="s">
        <v>31</v>
      </c>
      <c r="I66" t="s">
        <v>121</v>
      </c>
      <c r="J66" t="s">
        <v>46</v>
      </c>
      <c r="L66" s="1">
        <v>43243.631249999999</v>
      </c>
      <c r="N66" t="s">
        <v>116</v>
      </c>
      <c r="S66">
        <v>0</v>
      </c>
      <c r="T66">
        <v>0</v>
      </c>
      <c r="U66">
        <v>0</v>
      </c>
      <c r="V66" s="1">
        <v>43139.626388888886</v>
      </c>
      <c r="X66" t="s">
        <v>122</v>
      </c>
      <c r="Y66">
        <v>5</v>
      </c>
      <c r="AA66">
        <v>95195</v>
      </c>
      <c r="AD66" t="s">
        <v>34</v>
      </c>
    </row>
    <row r="67" spans="1:30" hidden="1" x14ac:dyDescent="0.25">
      <c r="A67" s="11" t="str">
        <f t="shared" si="1"/>
        <v>lien 1565</v>
      </c>
      <c r="B67">
        <v>1565</v>
      </c>
      <c r="C67"/>
      <c r="D67" t="s">
        <v>28</v>
      </c>
      <c r="E67" t="s">
        <v>29</v>
      </c>
      <c r="G67" t="s">
        <v>110</v>
      </c>
      <c r="H67" t="s">
        <v>31</v>
      </c>
      <c r="I67" t="s">
        <v>123</v>
      </c>
      <c r="J67" t="s">
        <v>46</v>
      </c>
      <c r="L67" s="1">
        <v>43244.748611111114</v>
      </c>
      <c r="N67" t="s">
        <v>116</v>
      </c>
      <c r="S67">
        <v>0</v>
      </c>
      <c r="T67">
        <v>0</v>
      </c>
      <c r="U67">
        <v>100</v>
      </c>
      <c r="V67" s="1">
        <v>43131.404861111114</v>
      </c>
      <c r="X67" t="s">
        <v>124</v>
      </c>
      <c r="Y67">
        <v>5</v>
      </c>
      <c r="AA67">
        <v>95208</v>
      </c>
      <c r="AD67" t="s">
        <v>34</v>
      </c>
    </row>
    <row r="68" spans="1:30" x14ac:dyDescent="0.25">
      <c r="A68" s="11" t="str">
        <f t="shared" si="1"/>
        <v>lien 1510</v>
      </c>
      <c r="B68">
        <v>1510</v>
      </c>
      <c r="D68" t="s">
        <v>28</v>
      </c>
      <c r="E68" t="s">
        <v>35</v>
      </c>
      <c r="G68" t="s">
        <v>110</v>
      </c>
      <c r="H68" t="s">
        <v>31</v>
      </c>
      <c r="I68" t="s">
        <v>125</v>
      </c>
      <c r="J68" t="s">
        <v>33</v>
      </c>
      <c r="K68" t="s">
        <v>120</v>
      </c>
      <c r="L68" s="1">
        <v>43243.630555555559</v>
      </c>
      <c r="N68" t="s">
        <v>113</v>
      </c>
      <c r="O68" s="2">
        <v>43117</v>
      </c>
      <c r="S68">
        <v>0</v>
      </c>
      <c r="T68">
        <v>0</v>
      </c>
      <c r="U68">
        <v>0</v>
      </c>
      <c r="V68" s="1">
        <v>43117.8125</v>
      </c>
      <c r="W68" s="1">
        <v>43129.75277777778</v>
      </c>
      <c r="X68" t="s">
        <v>126</v>
      </c>
      <c r="Y68">
        <v>8</v>
      </c>
      <c r="AA68">
        <v>95283</v>
      </c>
      <c r="AD68" t="s">
        <v>34</v>
      </c>
    </row>
    <row r="69" spans="1:30" x14ac:dyDescent="0.25">
      <c r="A69" s="11" t="str">
        <f t="shared" si="1"/>
        <v>lien 1585</v>
      </c>
      <c r="B69">
        <v>1585</v>
      </c>
      <c r="D69" t="s">
        <v>28</v>
      </c>
      <c r="E69" t="s">
        <v>35</v>
      </c>
      <c r="G69" t="s">
        <v>110</v>
      </c>
      <c r="H69" t="s">
        <v>31</v>
      </c>
      <c r="I69" t="s">
        <v>127</v>
      </c>
      <c r="J69" t="s">
        <v>46</v>
      </c>
      <c r="K69" t="s">
        <v>120</v>
      </c>
      <c r="L69" s="1">
        <v>43243.631249999999</v>
      </c>
      <c r="N69" t="s">
        <v>116</v>
      </c>
      <c r="S69">
        <v>0</v>
      </c>
      <c r="T69">
        <v>0</v>
      </c>
      <c r="U69">
        <v>0</v>
      </c>
      <c r="V69" s="1">
        <v>43139.707638888889</v>
      </c>
      <c r="Y69">
        <v>5</v>
      </c>
      <c r="AA69">
        <v>95508</v>
      </c>
      <c r="AD69" t="s">
        <v>34</v>
      </c>
    </row>
    <row r="70" spans="1:30" hidden="1" x14ac:dyDescent="0.25">
      <c r="A70" s="11" t="str">
        <f t="shared" si="1"/>
        <v>lien 1600</v>
      </c>
      <c r="B70">
        <v>1600</v>
      </c>
      <c r="C70"/>
      <c r="D70" t="s">
        <v>28</v>
      </c>
      <c r="E70" t="s">
        <v>29</v>
      </c>
      <c r="G70" t="s">
        <v>110</v>
      </c>
      <c r="H70" t="s">
        <v>31</v>
      </c>
      <c r="I70" t="s">
        <v>128</v>
      </c>
      <c r="J70" t="s">
        <v>120</v>
      </c>
      <c r="L70" s="1">
        <v>43145.644444444442</v>
      </c>
      <c r="N70" t="s">
        <v>116</v>
      </c>
      <c r="S70">
        <v>0</v>
      </c>
      <c r="T70">
        <v>0</v>
      </c>
      <c r="U70">
        <v>0</v>
      </c>
      <c r="V70" s="1">
        <v>43145.643750000003</v>
      </c>
      <c r="Y70">
        <v>0.5</v>
      </c>
      <c r="AA70">
        <v>95558</v>
      </c>
      <c r="AD70" t="s">
        <v>34</v>
      </c>
    </row>
    <row r="71" spans="1:30" hidden="1" x14ac:dyDescent="0.25">
      <c r="A71" s="11" t="str">
        <f t="shared" si="1"/>
        <v>lien 1603</v>
      </c>
      <c r="B71">
        <v>1603</v>
      </c>
      <c r="C71"/>
      <c r="D71" t="s">
        <v>28</v>
      </c>
      <c r="E71" t="s">
        <v>29</v>
      </c>
      <c r="G71" t="s">
        <v>110</v>
      </c>
      <c r="H71" t="s">
        <v>31</v>
      </c>
      <c r="I71" t="s">
        <v>129</v>
      </c>
      <c r="J71" t="s">
        <v>46</v>
      </c>
      <c r="K71" t="s">
        <v>120</v>
      </c>
      <c r="L71" s="1">
        <v>43157.427083333336</v>
      </c>
      <c r="N71" t="s">
        <v>116</v>
      </c>
      <c r="S71">
        <v>0</v>
      </c>
      <c r="T71">
        <v>0</v>
      </c>
      <c r="U71">
        <v>0</v>
      </c>
      <c r="V71" s="1">
        <v>43146.741666666669</v>
      </c>
      <c r="X71" t="s">
        <v>130</v>
      </c>
      <c r="Y71">
        <v>5</v>
      </c>
      <c r="AA71">
        <v>95758</v>
      </c>
      <c r="AD71" t="s">
        <v>34</v>
      </c>
    </row>
    <row r="72" spans="1:30" x14ac:dyDescent="0.25">
      <c r="A72" s="11" t="str">
        <f t="shared" si="1"/>
        <v>lien 1639</v>
      </c>
      <c r="B72">
        <v>1639</v>
      </c>
      <c r="D72" t="s">
        <v>28</v>
      </c>
      <c r="E72" t="s">
        <v>75</v>
      </c>
      <c r="G72" t="s">
        <v>41</v>
      </c>
      <c r="H72" t="s">
        <v>31</v>
      </c>
      <c r="I72" t="s">
        <v>131</v>
      </c>
      <c r="J72" t="s">
        <v>79</v>
      </c>
      <c r="L72" s="1">
        <v>43158.625</v>
      </c>
      <c r="O72" s="2">
        <v>43104</v>
      </c>
      <c r="S72">
        <v>0</v>
      </c>
      <c r="T72">
        <v>0</v>
      </c>
      <c r="U72">
        <v>0</v>
      </c>
      <c r="V72" s="1">
        <v>43158.625</v>
      </c>
      <c r="X72" t="s">
        <v>132</v>
      </c>
      <c r="AA72">
        <v>97708</v>
      </c>
      <c r="AD72" t="s">
        <v>34</v>
      </c>
    </row>
    <row r="73" spans="1:30" hidden="1" x14ac:dyDescent="0.25">
      <c r="A73" s="11" t="str">
        <f t="shared" si="1"/>
        <v>lien 1641</v>
      </c>
      <c r="B73">
        <v>1641</v>
      </c>
      <c r="C73"/>
      <c r="D73" t="s">
        <v>28</v>
      </c>
      <c r="E73" t="s">
        <v>29</v>
      </c>
      <c r="G73" t="s">
        <v>110</v>
      </c>
      <c r="H73" t="s">
        <v>31</v>
      </c>
      <c r="I73" t="s">
        <v>133</v>
      </c>
      <c r="J73" t="s">
        <v>46</v>
      </c>
      <c r="L73" s="1">
        <v>43243.631249999999</v>
      </c>
      <c r="N73" t="s">
        <v>116</v>
      </c>
      <c r="S73">
        <v>0</v>
      </c>
      <c r="T73">
        <v>0</v>
      </c>
      <c r="U73">
        <v>0</v>
      </c>
      <c r="V73" s="1">
        <v>43158.724305555559</v>
      </c>
      <c r="Y73">
        <v>0.5</v>
      </c>
      <c r="AA73">
        <v>98860</v>
      </c>
      <c r="AD73" t="s">
        <v>34</v>
      </c>
    </row>
    <row r="74" spans="1:30" hidden="1" x14ac:dyDescent="0.25">
      <c r="A74" s="11" t="str">
        <f t="shared" si="1"/>
        <v>lien 1623</v>
      </c>
      <c r="B74">
        <v>1623</v>
      </c>
      <c r="C74"/>
      <c r="D74" t="s">
        <v>28</v>
      </c>
      <c r="E74" t="s">
        <v>29</v>
      </c>
      <c r="G74" t="s">
        <v>110</v>
      </c>
      <c r="H74" t="s">
        <v>31</v>
      </c>
      <c r="I74" t="s">
        <v>134</v>
      </c>
      <c r="J74" t="s">
        <v>33</v>
      </c>
      <c r="L74" s="1">
        <v>43243.629861111112</v>
      </c>
      <c r="N74" t="s">
        <v>116</v>
      </c>
      <c r="O74" s="2">
        <v>43153</v>
      </c>
      <c r="S74">
        <v>0</v>
      </c>
      <c r="T74">
        <v>0</v>
      </c>
      <c r="U74">
        <v>90</v>
      </c>
      <c r="V74" s="1">
        <v>43153.638888888891</v>
      </c>
      <c r="Y74">
        <v>3</v>
      </c>
      <c r="AA74">
        <v>98876</v>
      </c>
      <c r="AD74" t="s">
        <v>34</v>
      </c>
    </row>
    <row r="75" spans="1:30" hidden="1" x14ac:dyDescent="0.25">
      <c r="A75" s="11" t="str">
        <f t="shared" si="1"/>
        <v>lien 1749</v>
      </c>
      <c r="B75">
        <v>1749</v>
      </c>
      <c r="C75"/>
      <c r="D75" t="s">
        <v>28</v>
      </c>
      <c r="E75" t="s">
        <v>135</v>
      </c>
      <c r="G75" t="s">
        <v>110</v>
      </c>
      <c r="H75" t="s">
        <v>31</v>
      </c>
      <c r="I75" t="s">
        <v>136</v>
      </c>
      <c r="J75" t="s">
        <v>137</v>
      </c>
      <c r="L75" s="1">
        <v>43243.631944444445</v>
      </c>
      <c r="N75" t="s">
        <v>138</v>
      </c>
      <c r="O75" s="2">
        <v>43195</v>
      </c>
      <c r="S75">
        <v>0</v>
      </c>
      <c r="T75">
        <v>0</v>
      </c>
      <c r="U75">
        <v>0</v>
      </c>
      <c r="V75" s="1">
        <v>43195.458333333336</v>
      </c>
      <c r="Y75">
        <v>3</v>
      </c>
      <c r="AA75">
        <v>107707</v>
      </c>
      <c r="AD75" t="s">
        <v>34</v>
      </c>
    </row>
    <row r="76" spans="1:30" x14ac:dyDescent="0.25">
      <c r="A76" s="11" t="str">
        <f t="shared" si="1"/>
        <v>lien 1559</v>
      </c>
      <c r="B76">
        <v>1559</v>
      </c>
      <c r="D76" t="s">
        <v>28</v>
      </c>
      <c r="E76" t="s">
        <v>35</v>
      </c>
      <c r="G76" t="s">
        <v>110</v>
      </c>
      <c r="H76" t="s">
        <v>31</v>
      </c>
      <c r="I76" t="s">
        <v>139</v>
      </c>
      <c r="J76" t="s">
        <v>33</v>
      </c>
      <c r="K76" t="s">
        <v>112</v>
      </c>
      <c r="L76" s="1">
        <v>43243.630555555559</v>
      </c>
      <c r="N76" t="s">
        <v>113</v>
      </c>
      <c r="O76" s="2">
        <v>43129</v>
      </c>
      <c r="S76">
        <v>0</v>
      </c>
      <c r="T76">
        <v>0</v>
      </c>
      <c r="U76">
        <v>80</v>
      </c>
      <c r="V76" s="1">
        <v>43129.875</v>
      </c>
      <c r="W76" s="1">
        <v>43133.4375</v>
      </c>
      <c r="X76" t="s">
        <v>140</v>
      </c>
      <c r="Y76">
        <v>0.5</v>
      </c>
      <c r="AA76">
        <v>107750</v>
      </c>
      <c r="AD76" t="s">
        <v>34</v>
      </c>
    </row>
    <row r="77" spans="1:30" x14ac:dyDescent="0.25">
      <c r="A77" s="11" t="str">
        <f>HYPERLINK("https://ulice.info.ratp/redmine/issues/"&amp;B77,"lien "&amp;B77)</f>
        <v>lien 1730</v>
      </c>
      <c r="B77">
        <v>1730</v>
      </c>
      <c r="D77" t="s">
        <v>28</v>
      </c>
      <c r="E77" t="s">
        <v>35</v>
      </c>
      <c r="G77" t="s">
        <v>110</v>
      </c>
      <c r="H77" t="s">
        <v>31</v>
      </c>
      <c r="I77" t="s">
        <v>141</v>
      </c>
      <c r="J77" t="s">
        <v>33</v>
      </c>
      <c r="L77" s="1">
        <v>43243.630555555559</v>
      </c>
      <c r="N77" t="s">
        <v>113</v>
      </c>
      <c r="O77" s="2">
        <v>43186</v>
      </c>
      <c r="S77">
        <v>0</v>
      </c>
      <c r="T77">
        <v>0</v>
      </c>
      <c r="U77">
        <v>0</v>
      </c>
      <c r="V77" s="1">
        <v>43186.597222222219</v>
      </c>
      <c r="AA77">
        <v>107778</v>
      </c>
      <c r="AD77" t="s">
        <v>34</v>
      </c>
    </row>
    <row r="78" spans="1:30" x14ac:dyDescent="0.25">
      <c r="A78" s="11" t="str">
        <f>HYPERLINK("https://ulice.info.ratp/redmine/issues/"&amp;B78,"lien "&amp;B78)</f>
        <v>lien 1729</v>
      </c>
      <c r="B78">
        <v>1729</v>
      </c>
      <c r="D78" t="s">
        <v>28</v>
      </c>
      <c r="E78" t="s">
        <v>35</v>
      </c>
      <c r="G78" t="s">
        <v>110</v>
      </c>
      <c r="H78" t="s">
        <v>31</v>
      </c>
      <c r="I78" t="s">
        <v>142</v>
      </c>
      <c r="J78" t="s">
        <v>33</v>
      </c>
      <c r="L78" s="1">
        <v>43243.630555555559</v>
      </c>
      <c r="N78" t="s">
        <v>113</v>
      </c>
      <c r="O78" s="2">
        <v>43186</v>
      </c>
      <c r="S78">
        <v>0</v>
      </c>
      <c r="T78">
        <v>0</v>
      </c>
      <c r="U78">
        <v>0</v>
      </c>
      <c r="V78" s="1">
        <v>43186.509027777778</v>
      </c>
      <c r="AA78">
        <v>107797</v>
      </c>
      <c r="AD78" t="s">
        <v>34</v>
      </c>
    </row>
    <row r="79" spans="1:30" x14ac:dyDescent="0.25">
      <c r="A79" s="11" t="str">
        <f t="shared" ref="A79:A99" si="2">HYPERLINK("https://ulice.info.ratp/redmine/issues/"&amp;B79,"lien "&amp;B79)</f>
        <v>lien 1497</v>
      </c>
      <c r="B79">
        <v>1497</v>
      </c>
      <c r="D79" t="s">
        <v>28</v>
      </c>
      <c r="E79" t="s">
        <v>35</v>
      </c>
      <c r="G79" t="s">
        <v>110</v>
      </c>
      <c r="H79" t="s">
        <v>31</v>
      </c>
      <c r="I79" t="s">
        <v>143</v>
      </c>
      <c r="J79" t="s">
        <v>33</v>
      </c>
      <c r="L79" s="1">
        <v>43243.630555555559</v>
      </c>
      <c r="N79" t="s">
        <v>113</v>
      </c>
      <c r="O79" s="2">
        <v>43115</v>
      </c>
      <c r="S79">
        <v>0</v>
      </c>
      <c r="T79">
        <v>0</v>
      </c>
      <c r="U79">
        <v>0</v>
      </c>
      <c r="V79" s="1">
        <v>43115.774305555555</v>
      </c>
      <c r="W79" s="1">
        <v>43133.429861111108</v>
      </c>
      <c r="X79" t="s">
        <v>144</v>
      </c>
      <c r="Y79">
        <v>1</v>
      </c>
      <c r="AA79">
        <v>107819</v>
      </c>
      <c r="AD79" t="s">
        <v>34</v>
      </c>
    </row>
    <row r="80" spans="1:30" x14ac:dyDescent="0.25">
      <c r="A80" s="11" t="str">
        <f t="shared" si="2"/>
        <v>lien 1657</v>
      </c>
      <c r="B80">
        <v>1657</v>
      </c>
      <c r="D80" t="s">
        <v>28</v>
      </c>
      <c r="E80" t="s">
        <v>35</v>
      </c>
      <c r="G80" t="s">
        <v>110</v>
      </c>
      <c r="H80" t="s">
        <v>31</v>
      </c>
      <c r="I80" t="s">
        <v>145</v>
      </c>
      <c r="J80" t="s">
        <v>33</v>
      </c>
      <c r="L80" s="1">
        <v>43243.630555555559</v>
      </c>
      <c r="N80" t="s">
        <v>113</v>
      </c>
      <c r="O80" s="2">
        <v>43164</v>
      </c>
      <c r="S80">
        <v>0</v>
      </c>
      <c r="T80">
        <v>0</v>
      </c>
      <c r="U80">
        <v>0</v>
      </c>
      <c r="V80" s="1">
        <v>43164.464583333334</v>
      </c>
      <c r="W80" s="1">
        <v>43200.597222222219</v>
      </c>
      <c r="AA80">
        <v>107838</v>
      </c>
      <c r="AD80" t="s">
        <v>34</v>
      </c>
    </row>
    <row r="81" spans="1:30" x14ac:dyDescent="0.25">
      <c r="A81" s="11" t="str">
        <f t="shared" si="2"/>
        <v>lien 1723</v>
      </c>
      <c r="B81">
        <v>1723</v>
      </c>
      <c r="D81" t="s">
        <v>28</v>
      </c>
      <c r="E81" t="s">
        <v>35</v>
      </c>
      <c r="G81" t="s">
        <v>30</v>
      </c>
      <c r="H81" t="s">
        <v>31</v>
      </c>
      <c r="I81" t="s">
        <v>146</v>
      </c>
      <c r="J81" t="s">
        <v>33</v>
      </c>
      <c r="L81" s="1">
        <v>43243.630555555559</v>
      </c>
      <c r="N81" t="s">
        <v>113</v>
      </c>
      <c r="O81" s="2">
        <v>43185</v>
      </c>
      <c r="S81">
        <v>0</v>
      </c>
      <c r="T81">
        <v>0</v>
      </c>
      <c r="U81">
        <v>0</v>
      </c>
      <c r="V81" s="1">
        <v>43185.5</v>
      </c>
      <c r="AA81">
        <v>107875</v>
      </c>
      <c r="AD81" t="s">
        <v>34</v>
      </c>
    </row>
    <row r="82" spans="1:30" x14ac:dyDescent="0.25">
      <c r="A82" s="11" t="str">
        <f t="shared" si="2"/>
        <v>lien 1733</v>
      </c>
      <c r="B82">
        <v>1733</v>
      </c>
      <c r="D82" t="s">
        <v>28</v>
      </c>
      <c r="E82" t="s">
        <v>35</v>
      </c>
      <c r="G82" t="s">
        <v>110</v>
      </c>
      <c r="H82" t="s">
        <v>31</v>
      </c>
      <c r="I82" t="s">
        <v>147</v>
      </c>
      <c r="J82" t="s">
        <v>33</v>
      </c>
      <c r="L82" s="1">
        <v>43243.630555555559</v>
      </c>
      <c r="N82" t="s">
        <v>113</v>
      </c>
      <c r="O82" s="2">
        <v>43186</v>
      </c>
      <c r="S82">
        <v>0</v>
      </c>
      <c r="T82">
        <v>0</v>
      </c>
      <c r="U82">
        <v>0</v>
      </c>
      <c r="V82" s="1">
        <v>43186.727777777778</v>
      </c>
      <c r="AA82">
        <v>107914</v>
      </c>
      <c r="AD82" t="s">
        <v>34</v>
      </c>
    </row>
    <row r="83" spans="1:30" x14ac:dyDescent="0.25">
      <c r="A83" s="11" t="str">
        <f t="shared" si="2"/>
        <v>lien 1734</v>
      </c>
      <c r="B83">
        <v>1734</v>
      </c>
      <c r="D83" t="s">
        <v>28</v>
      </c>
      <c r="E83" t="s">
        <v>35</v>
      </c>
      <c r="G83" t="s">
        <v>148</v>
      </c>
      <c r="H83" t="s">
        <v>31</v>
      </c>
      <c r="I83" t="s">
        <v>149</v>
      </c>
      <c r="J83" t="s">
        <v>33</v>
      </c>
      <c r="L83" s="1">
        <v>43243.630555555559</v>
      </c>
      <c r="N83" t="s">
        <v>113</v>
      </c>
      <c r="O83" s="2">
        <v>43186</v>
      </c>
      <c r="S83">
        <v>0</v>
      </c>
      <c r="T83">
        <v>0</v>
      </c>
      <c r="U83">
        <v>0</v>
      </c>
      <c r="V83" s="1">
        <v>43186.758333333331</v>
      </c>
      <c r="AA83">
        <v>107923</v>
      </c>
      <c r="AD83" t="s">
        <v>34</v>
      </c>
    </row>
    <row r="84" spans="1:30" x14ac:dyDescent="0.25">
      <c r="A84" s="11" t="str">
        <f t="shared" si="2"/>
        <v>lien 1742</v>
      </c>
      <c r="B84">
        <v>1742</v>
      </c>
      <c r="D84" t="s">
        <v>28</v>
      </c>
      <c r="E84" t="s">
        <v>35</v>
      </c>
      <c r="G84" t="s">
        <v>110</v>
      </c>
      <c r="H84" t="s">
        <v>31</v>
      </c>
      <c r="I84" t="s">
        <v>150</v>
      </c>
      <c r="J84" t="s">
        <v>33</v>
      </c>
      <c r="L84" s="1">
        <v>43243.630555555559</v>
      </c>
      <c r="N84" t="s">
        <v>113</v>
      </c>
      <c r="O84" s="2">
        <v>43189</v>
      </c>
      <c r="S84">
        <v>0</v>
      </c>
      <c r="T84">
        <v>0</v>
      </c>
      <c r="U84">
        <v>0</v>
      </c>
      <c r="V84" s="1">
        <v>43189.732638888891</v>
      </c>
      <c r="AA84">
        <v>107928</v>
      </c>
      <c r="AD84" t="s">
        <v>34</v>
      </c>
    </row>
    <row r="85" spans="1:30" hidden="1" x14ac:dyDescent="0.25">
      <c r="A85" s="11" t="str">
        <f t="shared" si="2"/>
        <v>lien 1746</v>
      </c>
      <c r="B85">
        <v>1746</v>
      </c>
      <c r="C85"/>
      <c r="D85" t="s">
        <v>28</v>
      </c>
      <c r="E85" t="s">
        <v>135</v>
      </c>
      <c r="G85" t="s">
        <v>110</v>
      </c>
      <c r="H85" t="s">
        <v>31</v>
      </c>
      <c r="I85" t="s">
        <v>151</v>
      </c>
      <c r="J85" t="s">
        <v>33</v>
      </c>
      <c r="K85" t="s">
        <v>112</v>
      </c>
      <c r="L85" s="1">
        <v>43243.631944444445</v>
      </c>
      <c r="N85" t="s">
        <v>152</v>
      </c>
      <c r="O85" s="2">
        <v>43194</v>
      </c>
      <c r="S85">
        <v>0</v>
      </c>
      <c r="T85">
        <v>0</v>
      </c>
      <c r="U85">
        <v>0</v>
      </c>
      <c r="V85" s="1">
        <v>43194.779166666667</v>
      </c>
      <c r="Y85">
        <v>2</v>
      </c>
      <c r="AA85">
        <v>108163</v>
      </c>
      <c r="AD85" t="s">
        <v>34</v>
      </c>
    </row>
    <row r="86" spans="1:30" x14ac:dyDescent="0.25">
      <c r="A86" s="11" t="str">
        <f t="shared" si="2"/>
        <v>lien 1535</v>
      </c>
      <c r="B86">
        <v>1535</v>
      </c>
      <c r="D86" t="s">
        <v>28</v>
      </c>
      <c r="E86" t="s">
        <v>35</v>
      </c>
      <c r="G86" t="s">
        <v>110</v>
      </c>
      <c r="H86" t="s">
        <v>31</v>
      </c>
      <c r="I86" t="s">
        <v>153</v>
      </c>
      <c r="J86" t="s">
        <v>46</v>
      </c>
      <c r="L86" s="1">
        <v>43243.631944444445</v>
      </c>
      <c r="N86" t="s">
        <v>152</v>
      </c>
      <c r="S86">
        <v>0</v>
      </c>
      <c r="T86">
        <v>0</v>
      </c>
      <c r="U86">
        <v>0</v>
      </c>
      <c r="V86" s="1">
        <v>43122.386111111111</v>
      </c>
      <c r="Y86">
        <v>8</v>
      </c>
      <c r="AA86">
        <v>110457</v>
      </c>
      <c r="AD86" t="s">
        <v>34</v>
      </c>
    </row>
    <row r="87" spans="1:30" hidden="1" x14ac:dyDescent="0.25">
      <c r="A87" s="11" t="str">
        <f t="shared" si="2"/>
        <v>lien 1879</v>
      </c>
      <c r="B87">
        <v>1879</v>
      </c>
      <c r="C87"/>
      <c r="D87" t="s">
        <v>28</v>
      </c>
      <c r="E87" t="s">
        <v>29</v>
      </c>
      <c r="G87" t="s">
        <v>110</v>
      </c>
      <c r="H87" t="s">
        <v>31</v>
      </c>
      <c r="I87" t="s">
        <v>154</v>
      </c>
      <c r="J87" t="s">
        <v>46</v>
      </c>
      <c r="L87" s="1">
        <v>43244.459027777775</v>
      </c>
      <c r="N87" t="s">
        <v>155</v>
      </c>
      <c r="S87">
        <v>0</v>
      </c>
      <c r="T87">
        <v>0</v>
      </c>
      <c r="U87">
        <v>0</v>
      </c>
      <c r="V87" s="1">
        <v>43227.62222222222</v>
      </c>
      <c r="Y87">
        <v>3</v>
      </c>
      <c r="AA87">
        <v>114672</v>
      </c>
      <c r="AD87" t="s">
        <v>34</v>
      </c>
    </row>
    <row r="88" spans="1:30" x14ac:dyDescent="0.25">
      <c r="A88" s="11" t="str">
        <f t="shared" si="2"/>
        <v>lien 1768</v>
      </c>
      <c r="B88">
        <v>1768</v>
      </c>
      <c r="D88" t="s">
        <v>28</v>
      </c>
      <c r="E88" t="s">
        <v>35</v>
      </c>
      <c r="G88" t="s">
        <v>110</v>
      </c>
      <c r="H88" t="s">
        <v>31</v>
      </c>
      <c r="I88" t="s">
        <v>156</v>
      </c>
      <c r="J88" t="s">
        <v>33</v>
      </c>
      <c r="L88" s="1">
        <v>43244.459027777775</v>
      </c>
      <c r="N88" t="s">
        <v>155</v>
      </c>
      <c r="O88" s="2">
        <v>43202</v>
      </c>
      <c r="S88">
        <v>0</v>
      </c>
      <c r="T88">
        <v>0</v>
      </c>
      <c r="U88">
        <v>0</v>
      </c>
      <c r="V88" s="1">
        <v>43202.8125</v>
      </c>
      <c r="Y88">
        <v>3</v>
      </c>
      <c r="AA88">
        <v>114682</v>
      </c>
      <c r="AD88" t="s">
        <v>34</v>
      </c>
    </row>
    <row r="89" spans="1:30" x14ac:dyDescent="0.25">
      <c r="A89" s="11" t="str">
        <f t="shared" si="2"/>
        <v>lien 1770</v>
      </c>
      <c r="B89">
        <v>1770</v>
      </c>
      <c r="D89" t="s">
        <v>28</v>
      </c>
      <c r="E89" t="s">
        <v>35</v>
      </c>
      <c r="G89" t="s">
        <v>110</v>
      </c>
      <c r="H89" t="s">
        <v>31</v>
      </c>
      <c r="I89" t="s">
        <v>157</v>
      </c>
      <c r="J89" t="s">
        <v>33</v>
      </c>
      <c r="L89" s="1">
        <v>43244.459027777775</v>
      </c>
      <c r="N89" t="s">
        <v>155</v>
      </c>
      <c r="O89" s="2">
        <v>43202</v>
      </c>
      <c r="S89">
        <v>0</v>
      </c>
      <c r="T89">
        <v>0</v>
      </c>
      <c r="U89">
        <v>0</v>
      </c>
      <c r="V89" s="1">
        <v>43202.8125</v>
      </c>
      <c r="Y89">
        <v>3</v>
      </c>
      <c r="AA89">
        <v>114907</v>
      </c>
      <c r="AD89" t="s">
        <v>34</v>
      </c>
    </row>
    <row r="90" spans="1:30" x14ac:dyDescent="0.25">
      <c r="A90" s="11" t="str">
        <f t="shared" si="2"/>
        <v>lien 1719</v>
      </c>
      <c r="B90">
        <v>1719</v>
      </c>
      <c r="D90" t="s">
        <v>28</v>
      </c>
      <c r="E90" t="s">
        <v>35</v>
      </c>
      <c r="G90" t="s">
        <v>110</v>
      </c>
      <c r="H90" t="s">
        <v>31</v>
      </c>
      <c r="I90" t="s">
        <v>158</v>
      </c>
      <c r="J90" t="s">
        <v>33</v>
      </c>
      <c r="L90" s="1">
        <v>43243.630555555559</v>
      </c>
      <c r="N90" t="s">
        <v>113</v>
      </c>
      <c r="O90" s="2">
        <v>43182</v>
      </c>
      <c r="S90">
        <v>0</v>
      </c>
      <c r="T90">
        <v>0</v>
      </c>
      <c r="U90">
        <v>0</v>
      </c>
      <c r="V90" s="1">
        <v>43182.786805555559</v>
      </c>
      <c r="AA90">
        <v>119682</v>
      </c>
      <c r="AD90" t="s">
        <v>34</v>
      </c>
    </row>
    <row r="91" spans="1:30" x14ac:dyDescent="0.25">
      <c r="A91" s="11" t="str">
        <f t="shared" si="2"/>
        <v>lien 1648</v>
      </c>
      <c r="B91">
        <v>1648</v>
      </c>
      <c r="D91" t="s">
        <v>28</v>
      </c>
      <c r="E91" t="s">
        <v>35</v>
      </c>
      <c r="G91" t="s">
        <v>110</v>
      </c>
      <c r="H91" t="s">
        <v>31</v>
      </c>
      <c r="I91" t="s">
        <v>159</v>
      </c>
      <c r="J91" t="s">
        <v>33</v>
      </c>
      <c r="L91" s="1">
        <v>43243.631944444445</v>
      </c>
      <c r="N91" t="s">
        <v>138</v>
      </c>
      <c r="O91" s="2">
        <v>43160</v>
      </c>
      <c r="S91">
        <v>0</v>
      </c>
      <c r="T91">
        <v>0</v>
      </c>
      <c r="U91">
        <v>0</v>
      </c>
      <c r="V91" s="1">
        <v>43160.825694444444</v>
      </c>
      <c r="Y91">
        <v>5</v>
      </c>
      <c r="AA91">
        <v>119782</v>
      </c>
      <c r="AD91" t="s">
        <v>34</v>
      </c>
    </row>
    <row r="92" spans="1:30" hidden="1" x14ac:dyDescent="0.25">
      <c r="A92" s="11" t="str">
        <f t="shared" si="2"/>
        <v>lien 1871</v>
      </c>
      <c r="B92">
        <v>1871</v>
      </c>
      <c r="C92"/>
      <c r="D92" t="s">
        <v>28</v>
      </c>
      <c r="E92" t="s">
        <v>135</v>
      </c>
      <c r="G92" t="s">
        <v>160</v>
      </c>
      <c r="H92" t="s">
        <v>31</v>
      </c>
      <c r="I92" t="s">
        <v>161</v>
      </c>
      <c r="J92" t="s">
        <v>137</v>
      </c>
      <c r="L92" s="1">
        <v>43248.777083333334</v>
      </c>
      <c r="N92" t="s">
        <v>155</v>
      </c>
      <c r="O92" s="2">
        <v>43223</v>
      </c>
      <c r="S92">
        <v>0</v>
      </c>
      <c r="T92">
        <v>0</v>
      </c>
      <c r="U92">
        <v>0</v>
      </c>
      <c r="V92" s="1">
        <v>43223.765277777777</v>
      </c>
      <c r="X92" t="s">
        <v>162</v>
      </c>
      <c r="Y92">
        <v>5</v>
      </c>
      <c r="AA92">
        <v>119882</v>
      </c>
      <c r="AD92" t="s">
        <v>34</v>
      </c>
    </row>
    <row r="93" spans="1:30" hidden="1" x14ac:dyDescent="0.25">
      <c r="A93" s="11" t="str">
        <f t="shared" si="2"/>
        <v>lien 1944</v>
      </c>
      <c r="B93">
        <v>1944</v>
      </c>
      <c r="C93"/>
      <c r="D93" t="s">
        <v>28</v>
      </c>
      <c r="E93" t="s">
        <v>29</v>
      </c>
      <c r="G93" t="s">
        <v>110</v>
      </c>
      <c r="H93" t="s">
        <v>31</v>
      </c>
      <c r="I93" t="s">
        <v>163</v>
      </c>
      <c r="J93" t="s">
        <v>33</v>
      </c>
      <c r="L93" s="1">
        <v>43244.502083333333</v>
      </c>
      <c r="N93" t="s">
        <v>155</v>
      </c>
      <c r="O93" s="2">
        <v>43243</v>
      </c>
      <c r="S93">
        <v>0</v>
      </c>
      <c r="T93">
        <v>0</v>
      </c>
      <c r="U93">
        <v>0</v>
      </c>
      <c r="V93" s="1">
        <v>43243.644444444442</v>
      </c>
      <c r="Y93">
        <v>3</v>
      </c>
      <c r="AA93">
        <v>120432</v>
      </c>
      <c r="AD93" t="s">
        <v>34</v>
      </c>
    </row>
    <row r="94" spans="1:30" hidden="1" x14ac:dyDescent="0.25">
      <c r="A94" s="11" t="str">
        <f t="shared" si="2"/>
        <v>lien 1658</v>
      </c>
      <c r="B94">
        <v>1658</v>
      </c>
      <c r="C94"/>
      <c r="D94" t="s">
        <v>28</v>
      </c>
      <c r="E94" t="s">
        <v>29</v>
      </c>
      <c r="G94" t="s">
        <v>110</v>
      </c>
      <c r="H94" t="s">
        <v>31</v>
      </c>
      <c r="I94" t="s">
        <v>164</v>
      </c>
      <c r="J94" t="s">
        <v>46</v>
      </c>
      <c r="L94" s="1">
        <v>43245.604861111111</v>
      </c>
      <c r="N94" t="s">
        <v>116</v>
      </c>
      <c r="S94">
        <v>0</v>
      </c>
      <c r="T94">
        <v>0</v>
      </c>
      <c r="U94">
        <v>0</v>
      </c>
      <c r="V94" s="1">
        <v>43164.647222222222</v>
      </c>
      <c r="Y94">
        <v>5</v>
      </c>
      <c r="AA94">
        <v>120882</v>
      </c>
      <c r="AD94" t="s">
        <v>34</v>
      </c>
    </row>
    <row r="95" spans="1:30" x14ac:dyDescent="0.25">
      <c r="A95" s="11" t="str">
        <f t="shared" si="2"/>
        <v>lien 1803</v>
      </c>
      <c r="B95">
        <v>1803</v>
      </c>
      <c r="D95" t="s">
        <v>28</v>
      </c>
      <c r="E95" t="s">
        <v>35</v>
      </c>
      <c r="G95" t="s">
        <v>41</v>
      </c>
      <c r="H95" t="s">
        <v>31</v>
      </c>
      <c r="I95" t="s">
        <v>165</v>
      </c>
      <c r="J95" t="s">
        <v>33</v>
      </c>
      <c r="L95" s="1">
        <v>43248.617361111108</v>
      </c>
      <c r="N95" t="s">
        <v>166</v>
      </c>
      <c r="O95" s="2">
        <v>43210</v>
      </c>
      <c r="S95">
        <v>0</v>
      </c>
      <c r="T95">
        <v>0</v>
      </c>
      <c r="U95">
        <v>0</v>
      </c>
      <c r="V95" s="1">
        <v>43210.677777777775</v>
      </c>
      <c r="Y95">
        <v>5</v>
      </c>
      <c r="AA95">
        <v>121632</v>
      </c>
      <c r="AD95" t="s">
        <v>34</v>
      </c>
    </row>
    <row r="96" spans="1:30" hidden="1" x14ac:dyDescent="0.25">
      <c r="A96" s="11" t="str">
        <f t="shared" si="2"/>
        <v>lien 1906</v>
      </c>
      <c r="B96">
        <v>1906</v>
      </c>
      <c r="C96"/>
      <c r="D96" t="s">
        <v>28</v>
      </c>
      <c r="E96" t="s">
        <v>29</v>
      </c>
      <c r="G96" t="s">
        <v>43</v>
      </c>
      <c r="H96" t="s">
        <v>31</v>
      </c>
      <c r="I96" t="s">
        <v>167</v>
      </c>
      <c r="J96" t="s">
        <v>33</v>
      </c>
      <c r="L96" s="1">
        <v>43249.788194444445</v>
      </c>
      <c r="N96" t="s">
        <v>166</v>
      </c>
      <c r="O96" s="2">
        <v>43236</v>
      </c>
      <c r="S96">
        <v>0</v>
      </c>
      <c r="T96">
        <v>0</v>
      </c>
      <c r="U96">
        <v>0</v>
      </c>
      <c r="V96" s="1">
        <v>43236.768750000003</v>
      </c>
      <c r="Y96">
        <v>5</v>
      </c>
      <c r="AA96">
        <v>121657</v>
      </c>
      <c r="AD96" t="s">
        <v>34</v>
      </c>
    </row>
    <row r="97" spans="1:30" x14ac:dyDescent="0.25">
      <c r="A97" s="11" t="str">
        <f t="shared" si="2"/>
        <v>lien 1801</v>
      </c>
      <c r="B97">
        <v>1801</v>
      </c>
      <c r="D97" t="s">
        <v>28</v>
      </c>
      <c r="E97" t="s">
        <v>35</v>
      </c>
      <c r="G97" t="s">
        <v>43</v>
      </c>
      <c r="H97" t="s">
        <v>31</v>
      </c>
      <c r="I97" t="s">
        <v>168</v>
      </c>
      <c r="J97" t="s">
        <v>33</v>
      </c>
      <c r="L97" s="1">
        <v>43249.799305555556</v>
      </c>
      <c r="N97" t="s">
        <v>166</v>
      </c>
      <c r="O97" s="2">
        <v>43209</v>
      </c>
      <c r="S97">
        <v>0</v>
      </c>
      <c r="T97">
        <v>0</v>
      </c>
      <c r="U97">
        <v>0</v>
      </c>
      <c r="V97" s="1">
        <v>43209.787499999999</v>
      </c>
      <c r="Y97">
        <v>13</v>
      </c>
      <c r="AA97">
        <v>121732</v>
      </c>
      <c r="AD97" t="s">
        <v>34</v>
      </c>
    </row>
    <row r="98" spans="1:30" x14ac:dyDescent="0.25">
      <c r="A98" s="11" t="str">
        <f>HYPERLINK("https://ulice.info.ratp/redmine/issues/"&amp;B98,"lien "&amp;B98)</f>
        <v>lien 1891</v>
      </c>
      <c r="B98">
        <v>1891</v>
      </c>
      <c r="D98" t="s">
        <v>28</v>
      </c>
      <c r="E98" t="s">
        <v>35</v>
      </c>
      <c r="G98" t="s">
        <v>41</v>
      </c>
      <c r="H98" t="s">
        <v>31</v>
      </c>
      <c r="I98" t="s">
        <v>169</v>
      </c>
      <c r="J98" t="s">
        <v>33</v>
      </c>
      <c r="L98" s="1">
        <v>43248.620833333334</v>
      </c>
      <c r="N98" t="s">
        <v>166</v>
      </c>
      <c r="O98" s="2">
        <v>43234</v>
      </c>
      <c r="S98">
        <v>0</v>
      </c>
      <c r="T98">
        <v>0</v>
      </c>
      <c r="U98">
        <v>0</v>
      </c>
      <c r="V98" s="1">
        <v>43234.73541666667</v>
      </c>
      <c r="Y98">
        <v>3</v>
      </c>
      <c r="AA98">
        <v>121782</v>
      </c>
      <c r="AD98" t="s">
        <v>34</v>
      </c>
    </row>
    <row r="99" spans="1:30" x14ac:dyDescent="0.25">
      <c r="A99" s="11" t="str">
        <f t="shared" si="2"/>
        <v>lien 1772</v>
      </c>
      <c r="B99">
        <v>1772</v>
      </c>
      <c r="D99" t="s">
        <v>28</v>
      </c>
      <c r="E99" t="s">
        <v>35</v>
      </c>
      <c r="G99" t="s">
        <v>41</v>
      </c>
      <c r="H99" t="s">
        <v>31</v>
      </c>
      <c r="I99" t="s">
        <v>170</v>
      </c>
      <c r="J99" t="s">
        <v>33</v>
      </c>
      <c r="L99" s="1">
        <v>43248.621527777781</v>
      </c>
      <c r="N99" t="s">
        <v>166</v>
      </c>
      <c r="O99" s="2">
        <v>43202</v>
      </c>
      <c r="S99">
        <v>0</v>
      </c>
      <c r="T99">
        <v>0</v>
      </c>
      <c r="U99">
        <v>0</v>
      </c>
      <c r="V99" s="1">
        <v>43202.831944444442</v>
      </c>
      <c r="Y99">
        <v>13</v>
      </c>
      <c r="AA99">
        <v>121832</v>
      </c>
      <c r="AD99" t="s">
        <v>34</v>
      </c>
    </row>
  </sheetData>
  <autoFilter ref="A1:AD99">
    <filterColumn colId="4">
      <filters>
        <filter val="Histoire utilisateur"/>
        <filter val="Theme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R28"/>
  <sheetViews>
    <sheetView tabSelected="1" zoomScale="85" zoomScaleNormal="85" workbookViewId="0">
      <pane ySplit="3" topLeftCell="A4" activePane="bottomLeft" state="frozen"/>
      <selection pane="bottomLeft" activeCell="G10" sqref="G10"/>
    </sheetView>
  </sheetViews>
  <sheetFormatPr baseColWidth="10" defaultRowHeight="15" x14ac:dyDescent="0.25"/>
  <cols>
    <col min="1" max="1" width="9.140625" style="26" customWidth="1"/>
    <col min="2" max="2" width="3.85546875" style="8" hidden="1" customWidth="1"/>
    <col min="3" max="3" width="11.5703125" style="8" hidden="1" customWidth="1"/>
    <col min="4" max="4" width="67.5703125" style="8" bestFit="1" customWidth="1"/>
    <col min="5" max="5" width="19.42578125" style="8" bestFit="1" customWidth="1"/>
    <col min="6" max="6" width="21.140625" style="8" bestFit="1" customWidth="1"/>
    <col min="7" max="7" width="33.42578125" style="8" customWidth="1"/>
    <col min="8" max="8" width="22.85546875" style="37" bestFit="1" customWidth="1"/>
    <col min="9" max="9" width="22.85546875" style="37" hidden="1" customWidth="1"/>
    <col min="10" max="10" width="57.42578125" style="8" customWidth="1"/>
    <col min="11" max="11" width="23.28515625" style="8" customWidth="1"/>
    <col min="12" max="20" width="9.85546875" style="8" bestFit="1" customWidth="1"/>
    <col min="21" max="21" width="19.42578125" style="46" bestFit="1" customWidth="1"/>
    <col min="22" max="22" width="15.7109375" style="8" customWidth="1"/>
    <col min="23" max="23" width="13.7109375" style="8" bestFit="1" customWidth="1"/>
    <col min="24" max="24" width="19.42578125" style="8" bestFit="1" customWidth="1"/>
    <col min="25" max="25" width="25.28515625" style="35" customWidth="1"/>
    <col min="26" max="26" width="10.42578125" style="4" bestFit="1" customWidth="1"/>
    <col min="27" max="27" width="50.85546875" customWidth="1"/>
    <col min="28" max="44" width="11.42578125" style="26"/>
  </cols>
  <sheetData>
    <row r="1" spans="1:44" s="26" customFormat="1" ht="31.5" customHeight="1" x14ac:dyDescent="0.25">
      <c r="A1" s="27"/>
      <c r="B1" s="27"/>
      <c r="C1" s="27"/>
      <c r="D1" s="27"/>
      <c r="E1" s="64" t="s">
        <v>317</v>
      </c>
      <c r="F1" s="50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44"/>
      <c r="V1" s="27"/>
      <c r="W1" s="27"/>
      <c r="X1" s="27"/>
      <c r="Y1" s="33"/>
      <c r="Z1" s="28"/>
    </row>
    <row r="2" spans="1:44" s="26" customFormat="1" ht="24" customHeight="1" x14ac:dyDescent="0.25">
      <c r="B2" s="27"/>
      <c r="C2" s="27"/>
      <c r="D2" s="27"/>
      <c r="E2" s="27"/>
      <c r="F2" s="27"/>
      <c r="G2" s="27"/>
      <c r="H2" s="36"/>
      <c r="I2" s="36"/>
      <c r="J2" s="27"/>
      <c r="K2" s="27"/>
      <c r="L2" s="63" t="s">
        <v>283</v>
      </c>
      <c r="M2" s="63"/>
      <c r="N2" s="63"/>
      <c r="O2" s="63"/>
      <c r="P2" s="63"/>
      <c r="Q2" s="63"/>
      <c r="R2" s="63"/>
      <c r="S2" s="63"/>
      <c r="T2" s="63"/>
      <c r="U2" s="27"/>
      <c r="V2" s="27"/>
      <c r="W2" s="27"/>
      <c r="X2" s="27"/>
      <c r="Y2" s="33"/>
      <c r="Z2" s="28"/>
    </row>
    <row r="3" spans="1:44" s="12" customFormat="1" ht="15.75" thickBot="1" x14ac:dyDescent="0.3">
      <c r="A3" s="25"/>
      <c r="B3" s="31"/>
      <c r="C3" s="32" t="s">
        <v>275</v>
      </c>
      <c r="D3" s="47" t="s">
        <v>276</v>
      </c>
      <c r="E3" s="47" t="s">
        <v>294</v>
      </c>
      <c r="F3" s="47" t="s">
        <v>319</v>
      </c>
      <c r="G3" s="47" t="s">
        <v>321</v>
      </c>
      <c r="H3" s="47" t="s">
        <v>316</v>
      </c>
      <c r="I3" s="47" t="s">
        <v>544</v>
      </c>
      <c r="J3" s="125" t="s">
        <v>525</v>
      </c>
      <c r="K3" s="125" t="s">
        <v>521</v>
      </c>
      <c r="L3" s="62" t="s">
        <v>285</v>
      </c>
      <c r="M3" s="62" t="s">
        <v>286</v>
      </c>
      <c r="N3" s="62" t="s">
        <v>287</v>
      </c>
      <c r="O3" s="62" t="s">
        <v>288</v>
      </c>
      <c r="P3" s="62" t="s">
        <v>289</v>
      </c>
      <c r="Q3" s="62" t="s">
        <v>290</v>
      </c>
      <c r="R3" s="62" t="s">
        <v>291</v>
      </c>
      <c r="S3" s="62" t="s">
        <v>292</v>
      </c>
      <c r="T3" s="62" t="s">
        <v>293</v>
      </c>
      <c r="U3" s="48" t="s">
        <v>303</v>
      </c>
      <c r="V3" s="47" t="s">
        <v>277</v>
      </c>
      <c r="W3" s="47" t="s">
        <v>309</v>
      </c>
      <c r="X3" s="47" t="s">
        <v>300</v>
      </c>
      <c r="Y3" s="47" t="s">
        <v>284</v>
      </c>
      <c r="Z3" s="47" t="s">
        <v>278</v>
      </c>
      <c r="AA3" s="49" t="s">
        <v>301</v>
      </c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</row>
    <row r="4" spans="1:44" x14ac:dyDescent="0.25">
      <c r="B4" s="9"/>
      <c r="C4" s="21" t="s">
        <v>273</v>
      </c>
      <c r="D4" s="51" t="s">
        <v>253</v>
      </c>
      <c r="E4" s="9" t="s">
        <v>310</v>
      </c>
      <c r="F4" s="9" t="str">
        <f>LEFT(G4,3)</f>
        <v>ADM</v>
      </c>
      <c r="G4" s="9" t="s">
        <v>266</v>
      </c>
      <c r="H4" s="20" t="s">
        <v>318</v>
      </c>
      <c r="I4" s="130" t="s">
        <v>545</v>
      </c>
      <c r="J4" s="126" t="str">
        <f>"["&amp;H4&amp;"]-"&amp;D4</f>
        <v>[ADM_STRU]-Administrer les objets structure</v>
      </c>
      <c r="K4" s="126">
        <v>1</v>
      </c>
      <c r="L4" s="54">
        <v>1495</v>
      </c>
      <c r="M4" s="55"/>
      <c r="N4" s="55"/>
      <c r="O4" s="55"/>
      <c r="P4" s="55"/>
      <c r="Q4" s="55"/>
      <c r="R4" s="55"/>
      <c r="S4" s="55"/>
      <c r="T4" s="56"/>
      <c r="U4" s="52">
        <f>COUNT(L4:T4)</f>
        <v>1</v>
      </c>
      <c r="V4" s="9" t="s">
        <v>281</v>
      </c>
      <c r="W4" s="10"/>
      <c r="X4" s="9" t="str">
        <f>VLOOKUP(Y4,[1]issues!$A$2:$E$24,5,0)</f>
        <v>À préciser</v>
      </c>
      <c r="Y4" s="34">
        <v>1495</v>
      </c>
      <c r="Z4" s="29">
        <f>HYPERLINK("https://ulice.info.ratp/redmine/issues/"&amp;Y4,Y4)</f>
        <v>1495</v>
      </c>
      <c r="AA4" s="9"/>
    </row>
    <row r="5" spans="1:44" ht="30" x14ac:dyDescent="0.25">
      <c r="B5" s="9"/>
      <c r="C5" s="21" t="s">
        <v>271</v>
      </c>
      <c r="D5" s="51" t="s">
        <v>248</v>
      </c>
      <c r="E5" s="9" t="s">
        <v>311</v>
      </c>
      <c r="F5" s="9" t="str">
        <f t="shared" ref="F5:F26" si="0">LEFT(G5,3)</f>
        <v>LIG</v>
      </c>
      <c r="G5" s="38" t="s">
        <v>299</v>
      </c>
      <c r="H5" s="20" t="s">
        <v>523</v>
      </c>
      <c r="I5" s="130" t="s">
        <v>545</v>
      </c>
      <c r="J5" s="126" t="str">
        <f>"["&amp;H5&amp;"]-"&amp;D5</f>
        <v>[LIG_INF_AJOT]-Informer le voyageur de l'ajout d'une ligne commerciale</v>
      </c>
      <c r="K5" s="127"/>
      <c r="L5" s="57">
        <v>1447</v>
      </c>
      <c r="M5" s="10"/>
      <c r="N5" s="10"/>
      <c r="O5" s="10"/>
      <c r="P5" s="10"/>
      <c r="Q5" s="10"/>
      <c r="R5" s="10"/>
      <c r="S5" s="10"/>
      <c r="T5" s="58"/>
      <c r="U5" s="52">
        <f t="shared" ref="U5:U27" si="1">COUNT(L5:T5)</f>
        <v>1</v>
      </c>
      <c r="V5" s="9" t="s">
        <v>281</v>
      </c>
      <c r="W5" s="10"/>
      <c r="X5" s="9" t="str">
        <f>VLOOKUP(Y5,[1]issues!$A$2:$E$24,5,0)</f>
        <v>Prêt</v>
      </c>
      <c r="Y5" s="34">
        <v>1447</v>
      </c>
      <c r="Z5" s="29">
        <f>HYPERLINK("https://ulice.info.ratp/redmine/issues/"&amp;Y5,Y5)</f>
        <v>1447</v>
      </c>
      <c r="AA5" s="9"/>
    </row>
    <row r="6" spans="1:44" x14ac:dyDescent="0.25">
      <c r="B6" s="9"/>
      <c r="C6" s="21" t="s">
        <v>271</v>
      </c>
      <c r="D6" s="51" t="s">
        <v>260</v>
      </c>
      <c r="E6" s="9" t="s">
        <v>312</v>
      </c>
      <c r="F6" s="9" t="str">
        <f t="shared" si="0"/>
        <v>LIG</v>
      </c>
      <c r="G6" s="38" t="s">
        <v>299</v>
      </c>
      <c r="H6" s="20" t="s">
        <v>524</v>
      </c>
      <c r="I6" s="130" t="s">
        <v>545</v>
      </c>
      <c r="J6" s="126" t="str">
        <f>"["&amp;H6&amp;"]-"&amp;D6</f>
        <v>[LIG_MOD_DIRE]-Modification de la direction d'une ligne</v>
      </c>
      <c r="K6" s="127"/>
      <c r="L6" s="57">
        <v>1449</v>
      </c>
      <c r="M6" s="10"/>
      <c r="N6" s="10"/>
      <c r="O6" s="10"/>
      <c r="P6" s="10"/>
      <c r="Q6" s="10"/>
      <c r="R6" s="10"/>
      <c r="S6" s="10"/>
      <c r="T6" s="58"/>
      <c r="U6" s="52">
        <f t="shared" si="1"/>
        <v>1</v>
      </c>
      <c r="V6" s="9" t="s">
        <v>281</v>
      </c>
      <c r="W6" s="10"/>
      <c r="X6" s="9" t="str">
        <f>VLOOKUP(Y6,[1]issues!$A$2:$E$24,5,0)</f>
        <v>Nouveau</v>
      </c>
      <c r="Y6" s="34">
        <v>1449</v>
      </c>
      <c r="Z6" s="29">
        <f>HYPERLINK("https://ulice.info.ratp/redmine/issues/"&amp;Y6,Y6)</f>
        <v>1449</v>
      </c>
      <c r="AA6" s="9"/>
    </row>
    <row r="7" spans="1:44" x14ac:dyDescent="0.25">
      <c r="B7" s="9"/>
      <c r="C7" s="21" t="s">
        <v>271</v>
      </c>
      <c r="D7" s="51" t="s">
        <v>262</v>
      </c>
      <c r="E7" s="9" t="s">
        <v>313</v>
      </c>
      <c r="F7" s="9" t="str">
        <f t="shared" si="0"/>
        <v>LIG</v>
      </c>
      <c r="G7" s="38" t="s">
        <v>299</v>
      </c>
      <c r="H7" s="20" t="s">
        <v>522</v>
      </c>
      <c r="I7" s="130" t="s">
        <v>545</v>
      </c>
      <c r="J7" s="126" t="str">
        <f>"["&amp;H7&amp;"]-"&amp;D7</f>
        <v>[LIG_SUP_COMM]-Suppression d'une ligne commerciale</v>
      </c>
      <c r="K7" s="127"/>
      <c r="L7" s="57">
        <v>1448</v>
      </c>
      <c r="M7" s="10"/>
      <c r="N7" s="10"/>
      <c r="O7" s="10"/>
      <c r="P7" s="10"/>
      <c r="Q7" s="10"/>
      <c r="R7" s="10"/>
      <c r="S7" s="10"/>
      <c r="T7" s="58"/>
      <c r="U7" s="52">
        <f t="shared" si="1"/>
        <v>1</v>
      </c>
      <c r="V7" s="9" t="s">
        <v>281</v>
      </c>
      <c r="W7" s="10"/>
      <c r="X7" s="9" t="str">
        <f>VLOOKUP(Y7,[1]issues!$A$2:$E$24,5,0)</f>
        <v>Nouveau</v>
      </c>
      <c r="Y7" s="34">
        <v>1448</v>
      </c>
      <c r="Z7" s="29">
        <f>HYPERLINK("https://ulice.info.ratp/redmine/issues/"&amp;Y7,Y7)</f>
        <v>1448</v>
      </c>
      <c r="AA7" s="9"/>
    </row>
    <row r="8" spans="1:44" ht="30" x14ac:dyDescent="0.25">
      <c r="B8" s="9"/>
      <c r="C8" s="21" t="s">
        <v>271</v>
      </c>
      <c r="D8" s="51" t="s">
        <v>264</v>
      </c>
      <c r="E8" s="9" t="s">
        <v>311</v>
      </c>
      <c r="F8" s="9" t="str">
        <f t="shared" si="0"/>
        <v>LIG</v>
      </c>
      <c r="G8" s="38" t="s">
        <v>299</v>
      </c>
      <c r="H8" s="20" t="s">
        <v>526</v>
      </c>
      <c r="I8" s="130" t="s">
        <v>545</v>
      </c>
      <c r="J8" s="126" t="str">
        <f>"["&amp;H8&amp;"]-"&amp;D8</f>
        <v>[LIG_INF_SENS]-Informer le voyageur de l'ajout d'un sens à une ligne</v>
      </c>
      <c r="K8" s="127"/>
      <c r="L8" s="57">
        <v>1639</v>
      </c>
      <c r="M8" s="10"/>
      <c r="N8" s="10"/>
      <c r="O8" s="10"/>
      <c r="P8" s="10"/>
      <c r="Q8" s="10"/>
      <c r="R8" s="10"/>
      <c r="S8" s="10"/>
      <c r="T8" s="58"/>
      <c r="U8" s="52">
        <f t="shared" si="1"/>
        <v>1</v>
      </c>
      <c r="V8" s="9" t="s">
        <v>281</v>
      </c>
      <c r="W8" s="10"/>
      <c r="X8" s="9" t="str">
        <f>VLOOKUP(Y8,[1]issues!$A$2:$E$24,5,0)</f>
        <v>Prêt</v>
      </c>
      <c r="Y8" s="34">
        <v>1639</v>
      </c>
      <c r="Z8" s="29">
        <f>HYPERLINK("https://ulice.info.ratp/redmine/issues/"&amp;Y8,Y8)</f>
        <v>1639</v>
      </c>
      <c r="AA8" s="9"/>
    </row>
    <row r="9" spans="1:44" ht="30" x14ac:dyDescent="0.25">
      <c r="B9" s="9"/>
      <c r="C9" s="21" t="s">
        <v>271</v>
      </c>
      <c r="D9" s="51" t="s">
        <v>247</v>
      </c>
      <c r="E9" s="9" t="s">
        <v>311</v>
      </c>
      <c r="F9" s="9" t="str">
        <f t="shared" si="0"/>
        <v>POI</v>
      </c>
      <c r="G9" s="39" t="s">
        <v>297</v>
      </c>
      <c r="H9" s="20" t="s">
        <v>320</v>
      </c>
      <c r="I9" s="130" t="s">
        <v>545</v>
      </c>
      <c r="J9" s="126" t="str">
        <f>"["&amp;H9&amp;"]-"&amp;D9</f>
        <v>[POI_INF_AJT]-Informer le voyageur de la création d'un point d'arrêt</v>
      </c>
      <c r="K9" s="127"/>
      <c r="L9" s="57">
        <v>1441</v>
      </c>
      <c r="M9" s="10"/>
      <c r="N9" s="10"/>
      <c r="O9" s="10"/>
      <c r="P9" s="10"/>
      <c r="Q9" s="10"/>
      <c r="R9" s="10"/>
      <c r="S9" s="10"/>
      <c r="T9" s="58"/>
      <c r="U9" s="52">
        <f t="shared" si="1"/>
        <v>1</v>
      </c>
      <c r="V9" s="9" t="s">
        <v>281</v>
      </c>
      <c r="W9" s="10"/>
      <c r="X9" s="9" t="str">
        <f>VLOOKUP(Y9,[1]issues!$A$2:$E$24,5,0)</f>
        <v>Prêt</v>
      </c>
      <c r="Y9" s="34">
        <v>1441</v>
      </c>
      <c r="Z9" s="29">
        <f>HYPERLINK("https://ulice.info.ratp/redmine/issues/"&amp;Y9,Y9)</f>
        <v>1441</v>
      </c>
      <c r="AA9" s="9"/>
    </row>
    <row r="10" spans="1:44" ht="30" x14ac:dyDescent="0.25">
      <c r="B10" s="9"/>
      <c r="C10" s="21" t="s">
        <v>271</v>
      </c>
      <c r="D10" s="51" t="s">
        <v>249</v>
      </c>
      <c r="E10" s="9" t="s">
        <v>311</v>
      </c>
      <c r="F10" s="9" t="str">
        <f t="shared" si="0"/>
        <v>POI</v>
      </c>
      <c r="G10" s="39" t="s">
        <v>297</v>
      </c>
      <c r="H10" s="20" t="s">
        <v>527</v>
      </c>
      <c r="I10" s="130" t="s">
        <v>545</v>
      </c>
      <c r="J10" s="126" t="str">
        <f>"["&amp;H10&amp;"]-"&amp;D10</f>
        <v>[POI_INF_SENS]-Informer le voyageur de l'ajout d'un point d'arrêt ligne sens</v>
      </c>
      <c r="K10" s="127"/>
      <c r="L10" s="57">
        <v>1444</v>
      </c>
      <c r="M10" s="10"/>
      <c r="N10" s="10"/>
      <c r="O10" s="10"/>
      <c r="P10" s="10"/>
      <c r="Q10" s="10"/>
      <c r="R10" s="10"/>
      <c r="S10" s="10"/>
      <c r="T10" s="58"/>
      <c r="U10" s="52">
        <f t="shared" si="1"/>
        <v>1</v>
      </c>
      <c r="V10" s="9" t="s">
        <v>281</v>
      </c>
      <c r="W10" s="10"/>
      <c r="X10" s="9" t="str">
        <f>VLOOKUP(Y10,[1]issues!$A$2:$E$24,5,0)</f>
        <v>Prêt</v>
      </c>
      <c r="Y10" s="34">
        <v>1444</v>
      </c>
      <c r="Z10" s="29">
        <f>HYPERLINK("https://ulice.info.ratp/redmine/issues/"&amp;Y10,Y10)</f>
        <v>1444</v>
      </c>
      <c r="AA10" s="9"/>
    </row>
    <row r="11" spans="1:44" ht="30" x14ac:dyDescent="0.25">
      <c r="B11" s="9"/>
      <c r="C11" s="21" t="s">
        <v>271</v>
      </c>
      <c r="D11" s="51" t="s">
        <v>254</v>
      </c>
      <c r="E11" s="9" t="s">
        <v>311</v>
      </c>
      <c r="F11" s="9" t="str">
        <f t="shared" si="0"/>
        <v>POI</v>
      </c>
      <c r="G11" s="39" t="s">
        <v>297</v>
      </c>
      <c r="H11" s="20" t="s">
        <v>528</v>
      </c>
      <c r="I11" s="130" t="s">
        <v>545</v>
      </c>
      <c r="J11" s="126" t="str">
        <f>"["&amp;H11&amp;"]-"&amp;D11</f>
        <v>[POI_INF_CHGTNOM]-Informer le voyageur d'un changement du nom d'un point d'arrêt</v>
      </c>
      <c r="K11" s="127"/>
      <c r="L11" s="57">
        <v>1445</v>
      </c>
      <c r="M11" s="10"/>
      <c r="N11" s="10"/>
      <c r="O11" s="10"/>
      <c r="P11" s="10"/>
      <c r="Q11" s="10"/>
      <c r="R11" s="10"/>
      <c r="S11" s="10"/>
      <c r="T11" s="58"/>
      <c r="U11" s="52">
        <f t="shared" si="1"/>
        <v>1</v>
      </c>
      <c r="V11" s="9" t="s">
        <v>281</v>
      </c>
      <c r="W11" s="10"/>
      <c r="X11" s="9" t="str">
        <f>VLOOKUP(Y11,[1]issues!$A$2:$E$24,5,0)</f>
        <v>À préciser</v>
      </c>
      <c r="Y11" s="34">
        <v>1445</v>
      </c>
      <c r="Z11" s="29">
        <f>HYPERLINK("https://ulice.info.ratp/redmine/issues/"&amp;Y11,Y11)</f>
        <v>1445</v>
      </c>
      <c r="AA11" s="9"/>
    </row>
    <row r="12" spans="1:44" ht="30" x14ac:dyDescent="0.25">
      <c r="B12" s="9"/>
      <c r="C12" s="21" t="s">
        <v>271</v>
      </c>
      <c r="D12" s="51" t="s">
        <v>256</v>
      </c>
      <c r="E12" s="9" t="s">
        <v>311</v>
      </c>
      <c r="F12" s="9" t="str">
        <f t="shared" si="0"/>
        <v>POI</v>
      </c>
      <c r="G12" s="39" t="s">
        <v>297</v>
      </c>
      <c r="H12" s="20" t="s">
        <v>529</v>
      </c>
      <c r="I12" s="130" t="s">
        <v>545</v>
      </c>
      <c r="J12" s="126" t="str">
        <f>"["&amp;H12&amp;"]-"&amp;D12</f>
        <v>[POI_INF_MDF]-Informer le voyageurs de modifications d'un point d'arrêt</v>
      </c>
      <c r="K12" s="127"/>
      <c r="L12" s="57">
        <v>1443</v>
      </c>
      <c r="M12" s="10"/>
      <c r="N12" s="10"/>
      <c r="O12" s="10"/>
      <c r="P12" s="10"/>
      <c r="Q12" s="10"/>
      <c r="R12" s="10"/>
      <c r="S12" s="10"/>
      <c r="T12" s="58"/>
      <c r="U12" s="52">
        <f t="shared" si="1"/>
        <v>1</v>
      </c>
      <c r="V12" s="9" t="s">
        <v>281</v>
      </c>
      <c r="W12" s="10"/>
      <c r="X12" s="9" t="str">
        <f>VLOOKUP(Y12,[1]issues!$A$2:$E$24,5,0)</f>
        <v>À préciser</v>
      </c>
      <c r="Y12" s="34">
        <v>1443</v>
      </c>
      <c r="Z12" s="29">
        <f>HYPERLINK("https://ulice.info.ratp/redmine/issues/"&amp;Y12,Y12)</f>
        <v>1443</v>
      </c>
      <c r="AA12" s="9"/>
    </row>
    <row r="13" spans="1:44" x14ac:dyDescent="0.25">
      <c r="B13" s="9"/>
      <c r="C13" s="21" t="s">
        <v>271</v>
      </c>
      <c r="D13" s="51" t="s">
        <v>263</v>
      </c>
      <c r="E13" s="9" t="s">
        <v>313</v>
      </c>
      <c r="F13" s="9" t="str">
        <f t="shared" si="0"/>
        <v>POI</v>
      </c>
      <c r="G13" s="39" t="s">
        <v>297</v>
      </c>
      <c r="H13" s="20" t="s">
        <v>530</v>
      </c>
      <c r="I13" s="130" t="s">
        <v>545</v>
      </c>
      <c r="J13" s="126" t="str">
        <f>"["&amp;H13&amp;"]-"&amp;D13</f>
        <v>[POI_SUP_LIG]-Suppression d'un point d'arrêt d'une ligne</v>
      </c>
      <c r="K13" s="127"/>
      <c r="L13" s="57">
        <v>1446</v>
      </c>
      <c r="M13" s="10"/>
      <c r="N13" s="10"/>
      <c r="O13" s="10"/>
      <c r="P13" s="10"/>
      <c r="Q13" s="10"/>
      <c r="R13" s="10"/>
      <c r="S13" s="10"/>
      <c r="T13" s="58"/>
      <c r="U13" s="52">
        <f t="shared" si="1"/>
        <v>1</v>
      </c>
      <c r="V13" s="9" t="s">
        <v>281</v>
      </c>
      <c r="W13" s="10"/>
      <c r="X13" s="9" t="str">
        <f>VLOOKUP(Y13,[1]issues!$A$2:$E$24,5,0)</f>
        <v>Nouveau</v>
      </c>
      <c r="Y13" s="34">
        <v>1446</v>
      </c>
      <c r="Z13" s="29">
        <f>HYPERLINK("https://ulice.info.ratp/redmine/issues/"&amp;Y13,Y13)</f>
        <v>1446</v>
      </c>
      <c r="AA13" s="9"/>
    </row>
    <row r="14" spans="1:44" ht="30" x14ac:dyDescent="0.25">
      <c r="B14" s="9"/>
      <c r="C14" s="21" t="s">
        <v>270</v>
      </c>
      <c r="D14" s="51" t="s">
        <v>242</v>
      </c>
      <c r="E14" s="9" t="s">
        <v>314</v>
      </c>
      <c r="F14" s="9" t="str">
        <f t="shared" si="0"/>
        <v>PRO</v>
      </c>
      <c r="G14" s="41" t="s">
        <v>295</v>
      </c>
      <c r="H14" s="20" t="s">
        <v>531</v>
      </c>
      <c r="I14" s="130" t="s">
        <v>545</v>
      </c>
      <c r="J14" s="126" t="str">
        <f>"["&amp;H14&amp;"]-"&amp;D14</f>
        <v>[PRO_CST_BUSTRAM]-Consultation des prochains passages BUS et Tram à point d'arrêt</v>
      </c>
      <c r="K14" s="127"/>
      <c r="L14" s="57">
        <v>1420</v>
      </c>
      <c r="M14" s="10"/>
      <c r="N14" s="10"/>
      <c r="O14" s="10"/>
      <c r="P14" s="10"/>
      <c r="Q14" s="10"/>
      <c r="R14" s="10"/>
      <c r="S14" s="10"/>
      <c r="T14" s="58"/>
      <c r="U14" s="52">
        <f t="shared" si="1"/>
        <v>1</v>
      </c>
      <c r="V14" s="9" t="s">
        <v>281</v>
      </c>
      <c r="W14" s="10"/>
      <c r="X14" s="9" t="s">
        <v>282</v>
      </c>
      <c r="Y14" s="34">
        <v>1420</v>
      </c>
      <c r="Z14" s="29">
        <f>HYPERLINK("https://ulice.info.ratp/redmine/issues/"&amp;Y14,Y14)</f>
        <v>1420</v>
      </c>
      <c r="AA14" s="30"/>
    </row>
    <row r="15" spans="1:44" ht="30" x14ac:dyDescent="0.25">
      <c r="B15" s="9"/>
      <c r="C15" s="21" t="s">
        <v>271</v>
      </c>
      <c r="D15" s="51" t="s">
        <v>243</v>
      </c>
      <c r="E15" s="9" t="s">
        <v>314</v>
      </c>
      <c r="F15" s="9" t="str">
        <f t="shared" si="0"/>
        <v>PRO</v>
      </c>
      <c r="G15" s="41" t="s">
        <v>295</v>
      </c>
      <c r="H15" s="20" t="s">
        <v>532</v>
      </c>
      <c r="I15" s="130" t="s">
        <v>545</v>
      </c>
      <c r="J15" s="126" t="str">
        <f>"["&amp;H15&amp;"]-"&amp;D15</f>
        <v>[PRO_CST_DIRE]-Consultation de la direction d'un prochain passage</v>
      </c>
      <c r="K15" s="127"/>
      <c r="L15" s="57">
        <v>1437</v>
      </c>
      <c r="M15" s="10"/>
      <c r="N15" s="10"/>
      <c r="O15" s="10"/>
      <c r="P15" s="10"/>
      <c r="Q15" s="10"/>
      <c r="R15" s="10"/>
      <c r="S15" s="10"/>
      <c r="T15" s="58"/>
      <c r="U15" s="52">
        <f t="shared" si="1"/>
        <v>1</v>
      </c>
      <c r="V15" s="9" t="s">
        <v>281</v>
      </c>
      <c r="W15" s="10"/>
      <c r="X15" s="9" t="str">
        <f>VLOOKUP(Y15,[1]issues!$A$2:$E$24,5,0)</f>
        <v>À préciser</v>
      </c>
      <c r="Y15" s="34">
        <v>1437</v>
      </c>
      <c r="Z15" s="29">
        <f>HYPERLINK("https://ulice.info.ratp/redmine/issues/"&amp;Y15,Y15)</f>
        <v>1437</v>
      </c>
      <c r="AA15" s="9"/>
    </row>
    <row r="16" spans="1:44" ht="30" x14ac:dyDescent="0.25">
      <c r="B16" s="9"/>
      <c r="C16" s="21" t="s">
        <v>271</v>
      </c>
      <c r="D16" s="51" t="s">
        <v>244</v>
      </c>
      <c r="E16" s="9" t="s">
        <v>314</v>
      </c>
      <c r="F16" s="9" t="str">
        <f t="shared" si="0"/>
        <v>PRO</v>
      </c>
      <c r="G16" s="41" t="s">
        <v>295</v>
      </c>
      <c r="H16" s="20" t="s">
        <v>533</v>
      </c>
      <c r="I16" s="130" t="s">
        <v>545</v>
      </c>
      <c r="J16" s="126" t="str">
        <f>"["&amp;H16&amp;"]-"&amp;D16</f>
        <v>[PRO_CST_DEST]-Consultation de la destination d'un prochain passage</v>
      </c>
      <c r="K16" s="127"/>
      <c r="L16" s="57">
        <v>1438</v>
      </c>
      <c r="M16" s="10"/>
      <c r="N16" s="10"/>
      <c r="O16" s="10"/>
      <c r="P16" s="10"/>
      <c r="Q16" s="10"/>
      <c r="R16" s="10"/>
      <c r="S16" s="10"/>
      <c r="T16" s="58"/>
      <c r="U16" s="52">
        <f t="shared" si="1"/>
        <v>1</v>
      </c>
      <c r="V16" s="9" t="s">
        <v>281</v>
      </c>
      <c r="W16" s="10"/>
      <c r="X16" s="9" t="str">
        <f>VLOOKUP(Y16,[1]issues!$A$2:$E$24,5,0)</f>
        <v>À préciser</v>
      </c>
      <c r="Y16" s="34">
        <v>1438</v>
      </c>
      <c r="Z16" s="29">
        <f>HYPERLINK("https://ulice.info.ratp/redmine/issues/"&amp;Y16,Y16)</f>
        <v>1438</v>
      </c>
      <c r="AA16" s="9"/>
    </row>
    <row r="17" spans="2:27" ht="30" x14ac:dyDescent="0.25">
      <c r="B17" s="9"/>
      <c r="C17" s="21" t="s">
        <v>271</v>
      </c>
      <c r="D17" s="51" t="s">
        <v>245</v>
      </c>
      <c r="E17" s="9" t="s">
        <v>314</v>
      </c>
      <c r="F17" s="9" t="str">
        <f t="shared" si="0"/>
        <v>PRO</v>
      </c>
      <c r="G17" s="41" t="s">
        <v>295</v>
      </c>
      <c r="H17" s="20" t="s">
        <v>534</v>
      </c>
      <c r="I17" s="130" t="s">
        <v>545</v>
      </c>
      <c r="J17" s="126" t="str">
        <f>"["&amp;H17&amp;"]-"&amp;D17</f>
        <v>[PRO_CST_REMA]-Consultation des remarques associées à un prochain passage</v>
      </c>
      <c r="K17" s="127"/>
      <c r="L17" s="57">
        <v>1435</v>
      </c>
      <c r="M17" s="10"/>
      <c r="N17" s="10"/>
      <c r="O17" s="10"/>
      <c r="P17" s="10"/>
      <c r="Q17" s="10"/>
      <c r="R17" s="10"/>
      <c r="S17" s="10"/>
      <c r="T17" s="58"/>
      <c r="U17" s="52">
        <f t="shared" si="1"/>
        <v>1</v>
      </c>
      <c r="V17" s="9" t="s">
        <v>281</v>
      </c>
      <c r="W17" s="10"/>
      <c r="X17" s="9" t="str">
        <f>VLOOKUP(Y17,[1]issues!$A$2:$E$24,5,0)</f>
        <v>À préciser</v>
      </c>
      <c r="Y17" s="34">
        <v>1435</v>
      </c>
      <c r="Z17" s="29">
        <f>HYPERLINK("https://ulice.info.ratp/redmine/issues/"&amp;Y17,Y17)</f>
        <v>1435</v>
      </c>
      <c r="AA17" s="9"/>
    </row>
    <row r="18" spans="2:27" ht="30" x14ac:dyDescent="0.25">
      <c r="B18" s="9"/>
      <c r="C18" s="21" t="s">
        <v>271</v>
      </c>
      <c r="D18" s="51" t="s">
        <v>246</v>
      </c>
      <c r="E18" s="9" t="s">
        <v>314</v>
      </c>
      <c r="F18" s="9" t="str">
        <f t="shared" si="0"/>
        <v>PRO</v>
      </c>
      <c r="G18" s="41" t="s">
        <v>295</v>
      </c>
      <c r="H18" s="20" t="s">
        <v>535</v>
      </c>
      <c r="I18" s="130" t="s">
        <v>545</v>
      </c>
      <c r="J18" s="126" t="str">
        <f>"["&amp;H18&amp;"]-"&amp;D18</f>
        <v>[PRO_CST_ETTSV]-Consultation des états de service associés à un prochain passage</v>
      </c>
      <c r="K18" s="127"/>
      <c r="L18" s="57">
        <v>1509</v>
      </c>
      <c r="M18" s="10"/>
      <c r="N18" s="10"/>
      <c r="O18" s="10"/>
      <c r="P18" s="10"/>
      <c r="Q18" s="10"/>
      <c r="R18" s="10"/>
      <c r="S18" s="10"/>
      <c r="T18" s="58"/>
      <c r="U18" s="52">
        <f t="shared" si="1"/>
        <v>1</v>
      </c>
      <c r="V18" s="9" t="s">
        <v>281</v>
      </c>
      <c r="W18" s="10"/>
      <c r="X18" s="9" t="str">
        <f>VLOOKUP(Y18,[1]issues!$A$2:$E$24,5,0)</f>
        <v>À préciser</v>
      </c>
      <c r="Y18" s="34">
        <v>1509</v>
      </c>
      <c r="Z18" s="29">
        <f>HYPERLINK("https://ulice.info.ratp/redmine/issues/"&amp;Y18,Y18)</f>
        <v>1509</v>
      </c>
      <c r="AA18" s="9"/>
    </row>
    <row r="19" spans="2:27" ht="30" x14ac:dyDescent="0.25">
      <c r="B19" s="9"/>
      <c r="C19" s="21" t="s">
        <v>274</v>
      </c>
      <c r="D19" s="51" t="s">
        <v>251</v>
      </c>
      <c r="E19" s="9" t="s">
        <v>314</v>
      </c>
      <c r="F19" s="9" t="str">
        <f t="shared" si="0"/>
        <v>PRO</v>
      </c>
      <c r="G19" s="41" t="s">
        <v>295</v>
      </c>
      <c r="H19" s="20" t="s">
        <v>536</v>
      </c>
      <c r="I19" s="130" t="s">
        <v>545</v>
      </c>
      <c r="J19" s="126" t="str">
        <f>"["&amp;H19&amp;"]-"&amp;D19</f>
        <v>[PRO_CST_QUATR]-Consultation des prochains passages pour un quai de tram</v>
      </c>
      <c r="K19" s="127"/>
      <c r="L19" s="57">
        <v>1433</v>
      </c>
      <c r="M19" s="10"/>
      <c r="N19" s="10"/>
      <c r="O19" s="10"/>
      <c r="P19" s="10"/>
      <c r="Q19" s="10"/>
      <c r="R19" s="10"/>
      <c r="S19" s="10"/>
      <c r="T19" s="58"/>
      <c r="U19" s="52">
        <f t="shared" si="1"/>
        <v>1</v>
      </c>
      <c r="V19" s="9" t="s">
        <v>281</v>
      </c>
      <c r="W19" s="10"/>
      <c r="X19" s="9" t="str">
        <f>VLOOKUP(Y19,[1]issues!$A$2:$E$24,5,0)</f>
        <v>À préciser</v>
      </c>
      <c r="Y19" s="34">
        <v>1433</v>
      </c>
      <c r="Z19" s="29">
        <f>HYPERLINK("https://ulice.info.ratp/redmine/issues/"&amp;Y19,Y19)</f>
        <v>1433</v>
      </c>
      <c r="AA19" s="9"/>
    </row>
    <row r="20" spans="2:27" ht="30" x14ac:dyDescent="0.25">
      <c r="B20" s="9"/>
      <c r="C20" s="21" t="s">
        <v>270</v>
      </c>
      <c r="D20" s="51" t="s">
        <v>252</v>
      </c>
      <c r="E20" s="9" t="s">
        <v>314</v>
      </c>
      <c r="F20" s="9" t="str">
        <f t="shared" si="0"/>
        <v>PRO</v>
      </c>
      <c r="G20" s="41" t="s">
        <v>295</v>
      </c>
      <c r="H20" s="20" t="s">
        <v>537</v>
      </c>
      <c r="I20" s="130" t="s">
        <v>545</v>
      </c>
      <c r="J20" s="126" t="str">
        <f>"["&amp;H20&amp;"]-"&amp;D20</f>
        <v>[PRO_CST_BUSTRAMSS]-Consultation des prochains passages BUS et Tram à un Point d'arrêt ligne sens</v>
      </c>
      <c r="K20" s="127"/>
      <c r="L20" s="57">
        <v>1421</v>
      </c>
      <c r="M20" s="10"/>
      <c r="N20" s="10"/>
      <c r="O20" s="10"/>
      <c r="P20" s="10"/>
      <c r="Q20" s="10"/>
      <c r="R20" s="10"/>
      <c r="S20" s="10"/>
      <c r="T20" s="58"/>
      <c r="U20" s="52">
        <f t="shared" si="1"/>
        <v>1</v>
      </c>
      <c r="V20" s="9" t="s">
        <v>281</v>
      </c>
      <c r="W20" s="10"/>
      <c r="X20" s="9" t="str">
        <f>VLOOKUP(Y20,[1]issues!$A$2:$E$24,5,0)</f>
        <v>À préciser</v>
      </c>
      <c r="Y20" s="34">
        <v>1421</v>
      </c>
      <c r="Z20" s="29">
        <f>HYPERLINK("https://ulice.info.ratp/redmine/issues/"&amp;Y20,Y20)</f>
        <v>1421</v>
      </c>
      <c r="AA20" s="9"/>
    </row>
    <row r="21" spans="2:27" ht="30" x14ac:dyDescent="0.25">
      <c r="B21" s="9"/>
      <c r="C21" s="21" t="s">
        <v>270</v>
      </c>
      <c r="D21" s="51" t="s">
        <v>255</v>
      </c>
      <c r="E21" s="9" t="s">
        <v>314</v>
      </c>
      <c r="F21" s="9" t="str">
        <f t="shared" si="0"/>
        <v>PRO</v>
      </c>
      <c r="G21" s="41" t="s">
        <v>295</v>
      </c>
      <c r="H21" s="20" t="s">
        <v>538</v>
      </c>
      <c r="I21" s="130" t="s">
        <v>545</v>
      </c>
      <c r="J21" s="126" t="str">
        <f>"["&amp;H21&amp;"]-"&amp;D21</f>
        <v>[PRO_CST_BUSTRAMLI]-Consultation des prochains passages BUS et Tram à un lieu d'arrêt</v>
      </c>
      <c r="K21" s="127"/>
      <c r="L21" s="57">
        <v>1419</v>
      </c>
      <c r="M21" s="10"/>
      <c r="N21" s="10"/>
      <c r="O21" s="10"/>
      <c r="P21" s="10"/>
      <c r="Q21" s="10"/>
      <c r="R21" s="10"/>
      <c r="S21" s="10"/>
      <c r="T21" s="58"/>
      <c r="U21" s="52">
        <f t="shared" si="1"/>
        <v>1</v>
      </c>
      <c r="V21" s="9" t="s">
        <v>280</v>
      </c>
      <c r="W21" s="10"/>
      <c r="X21" s="9" t="str">
        <f>VLOOKUP(Y21,[1]issues!$A$2:$E$24,5,0)</f>
        <v>Nouveau</v>
      </c>
      <c r="Y21" s="34">
        <v>1419</v>
      </c>
      <c r="Z21" s="29">
        <f>HYPERLINK("https://ulice.info.ratp/redmine/issues/"&amp;Y21,Y21)</f>
        <v>1419</v>
      </c>
      <c r="AA21" s="9"/>
    </row>
    <row r="22" spans="2:27" ht="30" x14ac:dyDescent="0.25">
      <c r="B22" s="9"/>
      <c r="C22" s="21" t="s">
        <v>270</v>
      </c>
      <c r="D22" s="51" t="s">
        <v>257</v>
      </c>
      <c r="E22" s="9" t="s">
        <v>314</v>
      </c>
      <c r="F22" s="9" t="str">
        <f t="shared" si="0"/>
        <v>PRO</v>
      </c>
      <c r="G22" s="41" t="s">
        <v>295</v>
      </c>
      <c r="H22" s="20" t="s">
        <v>539</v>
      </c>
      <c r="I22" s="130" t="s">
        <v>545</v>
      </c>
      <c r="J22" s="126" t="str">
        <f>"["&amp;H22&amp;"]-"&amp;D22</f>
        <v>[PRO_CST_BUSTRAMAUT]-Consultation des prochains passages BUS et Tram autour de moi</v>
      </c>
      <c r="K22" s="127"/>
      <c r="L22" s="57">
        <v>1423</v>
      </c>
      <c r="M22" s="10"/>
      <c r="N22" s="10"/>
      <c r="O22" s="10"/>
      <c r="P22" s="10"/>
      <c r="Q22" s="10"/>
      <c r="R22" s="10"/>
      <c r="S22" s="10"/>
      <c r="T22" s="58"/>
      <c r="U22" s="52">
        <f t="shared" si="1"/>
        <v>1</v>
      </c>
      <c r="V22" s="9" t="s">
        <v>281</v>
      </c>
      <c r="W22" s="10"/>
      <c r="X22" s="9" t="str">
        <f>VLOOKUP(Y22,[1]issues!$A$2:$E$24,5,0)</f>
        <v>Nouveau</v>
      </c>
      <c r="Y22" s="34">
        <v>1423</v>
      </c>
      <c r="Z22" s="29">
        <f>HYPERLINK("https://ulice.info.ratp/redmine/issues/"&amp;Y22,Y22)</f>
        <v>1423</v>
      </c>
      <c r="AA22" s="9"/>
    </row>
    <row r="23" spans="2:27" ht="30" x14ac:dyDescent="0.25">
      <c r="B23" s="9"/>
      <c r="C23" s="21" t="s">
        <v>271</v>
      </c>
      <c r="D23" s="51" t="s">
        <v>258</v>
      </c>
      <c r="E23" s="9" t="s">
        <v>314</v>
      </c>
      <c r="F23" s="9" t="str">
        <f t="shared" si="0"/>
        <v>PRO</v>
      </c>
      <c r="G23" s="41" t="s">
        <v>295</v>
      </c>
      <c r="H23" s="20" t="s">
        <v>540</v>
      </c>
      <c r="I23" s="130" t="s">
        <v>545</v>
      </c>
      <c r="J23" s="126" t="str">
        <f>"["&amp;H23&amp;"]-"&amp;D23</f>
        <v>[PRO_CST_TERMDEP]-Consultation des prochains passages à un terminus départ</v>
      </c>
      <c r="K23" s="127"/>
      <c r="L23" s="57">
        <v>1434</v>
      </c>
      <c r="M23" s="10"/>
      <c r="N23" s="10"/>
      <c r="O23" s="10"/>
      <c r="P23" s="10"/>
      <c r="Q23" s="10"/>
      <c r="R23" s="10"/>
      <c r="S23" s="10"/>
      <c r="T23" s="58"/>
      <c r="U23" s="52">
        <f t="shared" si="1"/>
        <v>1</v>
      </c>
      <c r="V23" s="9" t="s">
        <v>281</v>
      </c>
      <c r="W23" s="10"/>
      <c r="X23" s="9" t="str">
        <f>VLOOKUP(Y23,[1]issues!$A$2:$E$24,5,0)</f>
        <v>Nouveau</v>
      </c>
      <c r="Y23" s="34">
        <v>1434</v>
      </c>
      <c r="Z23" s="29">
        <f>HYPERLINK("https://ulice.info.ratp/redmine/issues/"&amp;Y23,Y23)</f>
        <v>1434</v>
      </c>
      <c r="AA23" s="9"/>
    </row>
    <row r="24" spans="2:27" ht="30" x14ac:dyDescent="0.25">
      <c r="B24" s="9"/>
      <c r="C24" s="21" t="s">
        <v>273</v>
      </c>
      <c r="D24" s="51" t="s">
        <v>250</v>
      </c>
      <c r="E24" s="9" t="s">
        <v>315</v>
      </c>
      <c r="F24" s="9" t="str">
        <f t="shared" si="0"/>
        <v>TES</v>
      </c>
      <c r="G24" s="40" t="s">
        <v>298</v>
      </c>
      <c r="H24" s="10" t="s">
        <v>541</v>
      </c>
      <c r="I24" s="130"/>
      <c r="J24" s="126" t="str">
        <f>"["&amp;H24&amp;"]-"&amp;D24</f>
        <v>[TES_CTR_COMPES]-Outils de tests des user stories par comparaison E/S</v>
      </c>
      <c r="K24" s="127"/>
      <c r="L24" s="57">
        <v>1440</v>
      </c>
      <c r="M24" s="10"/>
      <c r="N24" s="10"/>
      <c r="O24" s="10"/>
      <c r="P24" s="10"/>
      <c r="Q24" s="10"/>
      <c r="R24" s="10"/>
      <c r="S24" s="10"/>
      <c r="T24" s="58"/>
      <c r="U24" s="52">
        <f t="shared" si="1"/>
        <v>1</v>
      </c>
      <c r="V24" s="9" t="s">
        <v>281</v>
      </c>
      <c r="W24" s="10"/>
      <c r="X24" s="9" t="str">
        <f>VLOOKUP(Y24,[1]issues!$A$2:$E$24,5,0)</f>
        <v>À préciser</v>
      </c>
      <c r="Y24" s="34">
        <v>1440</v>
      </c>
      <c r="Z24" s="29">
        <f>HYPERLINK("https://ulice.info.ratp/redmine/issues/"&amp;Y24,Y24)</f>
        <v>1440</v>
      </c>
      <c r="AA24" s="9"/>
    </row>
    <row r="25" spans="2:27" x14ac:dyDescent="0.25">
      <c r="B25" s="9"/>
      <c r="C25" s="21" t="s">
        <v>273</v>
      </c>
      <c r="D25" s="51" t="s">
        <v>259</v>
      </c>
      <c r="E25" s="9" t="s">
        <v>315</v>
      </c>
      <c r="F25" s="9" t="str">
        <f t="shared" si="0"/>
        <v>TES</v>
      </c>
      <c r="G25" s="40" t="s">
        <v>298</v>
      </c>
      <c r="H25" s="10" t="s">
        <v>542</v>
      </c>
      <c r="I25" s="130"/>
      <c r="J25" s="126" t="str">
        <f>"["&amp;H25&amp;"]-"&amp;D25</f>
        <v>[TES_CTR_RJE]-Outils de tests des user stories par rejeu</v>
      </c>
      <c r="K25" s="127"/>
      <c r="L25" s="57">
        <v>1451</v>
      </c>
      <c r="M25" s="10"/>
      <c r="N25" s="10"/>
      <c r="O25" s="10"/>
      <c r="P25" s="10"/>
      <c r="Q25" s="10"/>
      <c r="R25" s="10"/>
      <c r="S25" s="10"/>
      <c r="T25" s="58"/>
      <c r="U25" s="52">
        <f t="shared" si="1"/>
        <v>1</v>
      </c>
      <c r="V25" s="9" t="s">
        <v>281</v>
      </c>
      <c r="W25" s="10"/>
      <c r="X25" s="9" t="str">
        <f>VLOOKUP(Y25,[1]issues!$A$2:$E$24,5,0)</f>
        <v>Nouveau</v>
      </c>
      <c r="Y25" s="34">
        <v>1451</v>
      </c>
      <c r="Z25" s="29">
        <f>HYPERLINK("https://ulice.info.ratp/redmine/issues/"&amp;Y25,Y25)</f>
        <v>1451</v>
      </c>
      <c r="AA25" s="9"/>
    </row>
    <row r="26" spans="2:27" ht="30.75" thickBot="1" x14ac:dyDescent="0.3">
      <c r="B26" s="9"/>
      <c r="C26" s="21" t="s">
        <v>271</v>
      </c>
      <c r="D26" s="51" t="s">
        <v>261</v>
      </c>
      <c r="E26" s="9" t="s">
        <v>315</v>
      </c>
      <c r="F26" s="9" t="str">
        <f t="shared" si="0"/>
        <v>TES</v>
      </c>
      <c r="G26" s="40" t="s">
        <v>298</v>
      </c>
      <c r="H26" s="10" t="s">
        <v>543</v>
      </c>
      <c r="I26" s="130"/>
      <c r="J26" s="126" t="str">
        <f>"["&amp;H26&amp;"]-"&amp;D26</f>
        <v>[TES_CTR_JXDON]-Outils de tests des user stories par création d'un jeu de données</v>
      </c>
      <c r="K26" s="128"/>
      <c r="L26" s="59">
        <v>1452</v>
      </c>
      <c r="M26" s="60"/>
      <c r="N26" s="60"/>
      <c r="O26" s="60"/>
      <c r="P26" s="60"/>
      <c r="Q26" s="60"/>
      <c r="R26" s="60"/>
      <c r="S26" s="60"/>
      <c r="T26" s="61"/>
      <c r="U26" s="52">
        <f t="shared" si="1"/>
        <v>1</v>
      </c>
      <c r="V26" s="9" t="s">
        <v>281</v>
      </c>
      <c r="W26" s="10"/>
      <c r="X26" s="9" t="str">
        <f>VLOOKUP(Y26,[1]issues!$A$2:$E$24,5,0)</f>
        <v>Nouveau</v>
      </c>
      <c r="Y26" s="34">
        <v>1452</v>
      </c>
      <c r="Z26" s="29">
        <f>HYPERLINK("https://ulice.info.ratp/redmine/issues/"&amp;Y26,Y26)</f>
        <v>1452</v>
      </c>
      <c r="AA26" s="9"/>
    </row>
    <row r="27" spans="2:27" x14ac:dyDescent="0.25">
      <c r="B27" s="9"/>
      <c r="C27" s="9"/>
      <c r="D27" s="42"/>
      <c r="E27" s="9"/>
      <c r="F27" s="9"/>
      <c r="G27" s="9"/>
      <c r="H27" s="10"/>
      <c r="I27" s="10"/>
      <c r="J27" s="126"/>
      <c r="K27" s="129"/>
      <c r="L27" s="53"/>
      <c r="M27" s="53"/>
      <c r="N27" s="53"/>
      <c r="O27" s="53"/>
      <c r="P27" s="53"/>
      <c r="Q27" s="53"/>
      <c r="R27" s="53"/>
      <c r="S27" s="53"/>
      <c r="T27" s="53"/>
      <c r="U27" s="45">
        <f t="shared" si="1"/>
        <v>0</v>
      </c>
      <c r="V27" s="9"/>
      <c r="W27" s="9"/>
      <c r="X27" s="9"/>
      <c r="Y27" s="34"/>
      <c r="Z27" s="9"/>
    </row>
    <row r="28" spans="2:27" x14ac:dyDescent="0.25">
      <c r="D28" s="16"/>
      <c r="F28" s="9"/>
      <c r="J28" s="126"/>
      <c r="K28" s="16"/>
      <c r="U28" s="45"/>
    </row>
  </sheetData>
  <autoFilter ref="A3:AA174">
    <sortState ref="A3:W173">
      <sortCondition ref="G2:G173"/>
    </sortState>
  </autoFilter>
  <mergeCells count="1">
    <mergeCell ref="L2:T2"/>
  </mergeCells>
  <conditionalFormatting sqref="AA4:AA26">
    <cfRule type="colorScale" priority="1">
      <colorScale>
        <cfvo type="num" val="0"/>
        <cfvo type="percentile" val="50"/>
        <cfvo type="num" val="100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data!$G$1:$G$4</xm:f>
          </x14:formula1>
          <xm:sqref>V4:V26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8"/>
  <sheetViews>
    <sheetView workbookViewId="0">
      <selection activeCell="E5" sqref="E5"/>
    </sheetView>
  </sheetViews>
  <sheetFormatPr baseColWidth="10" defaultRowHeight="15" x14ac:dyDescent="0.25"/>
  <sheetData>
    <row r="4" spans="2:2" x14ac:dyDescent="0.25">
      <c r="B4" t="s">
        <v>267</v>
      </c>
    </row>
    <row r="5" spans="2:2" x14ac:dyDescent="0.25">
      <c r="B5" t="s">
        <v>268</v>
      </c>
    </row>
    <row r="6" spans="2:2" x14ac:dyDescent="0.25">
      <c r="B6" t="s">
        <v>269</v>
      </c>
    </row>
    <row r="7" spans="2:2" x14ac:dyDescent="0.25">
      <c r="B7" t="s">
        <v>267</v>
      </c>
    </row>
    <row r="8" spans="2:2" x14ac:dyDescent="0.25">
      <c r="B8" t="s">
        <v>272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E28"/>
  <sheetViews>
    <sheetView zoomScaleNormal="100" workbookViewId="0">
      <selection activeCell="C13" sqref="C13"/>
    </sheetView>
  </sheetViews>
  <sheetFormatPr baseColWidth="10" defaultRowHeight="15" x14ac:dyDescent="0.25"/>
  <cols>
    <col min="2" max="2" width="19" customWidth="1"/>
    <col min="3" max="3" width="25.42578125" customWidth="1"/>
    <col min="4" max="4" width="15.42578125" customWidth="1"/>
    <col min="5" max="5" width="12.5703125" customWidth="1"/>
    <col min="6" max="11" width="14.85546875" bestFit="1" customWidth="1"/>
  </cols>
  <sheetData>
    <row r="1" spans="2:3" ht="26.25" x14ac:dyDescent="0.4">
      <c r="B1" s="19" t="s">
        <v>305</v>
      </c>
    </row>
    <row r="2" spans="2:3" x14ac:dyDescent="0.25">
      <c r="B2" s="3" t="s">
        <v>302</v>
      </c>
      <c r="C2" t="s">
        <v>304</v>
      </c>
    </row>
    <row r="3" spans="2:3" x14ac:dyDescent="0.25">
      <c r="B3" s="4" t="s">
        <v>266</v>
      </c>
      <c r="C3" s="43">
        <v>1</v>
      </c>
    </row>
    <row r="4" spans="2:3" x14ac:dyDescent="0.25">
      <c r="B4" s="4" t="s">
        <v>299</v>
      </c>
      <c r="C4" s="43">
        <v>4</v>
      </c>
    </row>
    <row r="5" spans="2:3" x14ac:dyDescent="0.25">
      <c r="B5" s="4" t="s">
        <v>297</v>
      </c>
      <c r="C5" s="43">
        <v>5</v>
      </c>
    </row>
    <row r="6" spans="2:3" x14ac:dyDescent="0.25">
      <c r="B6" s="4" t="s">
        <v>295</v>
      </c>
      <c r="C6" s="43">
        <v>10</v>
      </c>
    </row>
    <row r="7" spans="2:3" x14ac:dyDescent="0.25">
      <c r="B7" s="4" t="s">
        <v>298</v>
      </c>
      <c r="C7" s="43">
        <v>3</v>
      </c>
    </row>
    <row r="8" spans="2:3" x14ac:dyDescent="0.25">
      <c r="B8" s="4" t="s">
        <v>171</v>
      </c>
      <c r="C8" s="43">
        <v>23</v>
      </c>
    </row>
    <row r="20" spans="2:5" ht="21" x14ac:dyDescent="0.35">
      <c r="B20" s="17" t="s">
        <v>306</v>
      </c>
    </row>
    <row r="21" spans="2:5" x14ac:dyDescent="0.25">
      <c r="B21" s="3" t="s">
        <v>307</v>
      </c>
      <c r="C21" s="3" t="s">
        <v>308</v>
      </c>
    </row>
    <row r="22" spans="2:5" x14ac:dyDescent="0.25">
      <c r="B22" s="3" t="s">
        <v>302</v>
      </c>
      <c r="C22" t="s">
        <v>281</v>
      </c>
      <c r="D22" t="s">
        <v>280</v>
      </c>
      <c r="E22" t="s">
        <v>171</v>
      </c>
    </row>
    <row r="23" spans="2:5" x14ac:dyDescent="0.25">
      <c r="B23" s="4" t="s">
        <v>266</v>
      </c>
      <c r="C23" s="43">
        <v>1</v>
      </c>
      <c r="D23" s="43"/>
      <c r="E23" s="43">
        <v>1</v>
      </c>
    </row>
    <row r="24" spans="2:5" x14ac:dyDescent="0.25">
      <c r="B24" s="4" t="s">
        <v>299</v>
      </c>
      <c r="C24" s="43">
        <v>4</v>
      </c>
      <c r="D24" s="43"/>
      <c r="E24" s="43">
        <v>4</v>
      </c>
    </row>
    <row r="25" spans="2:5" x14ac:dyDescent="0.25">
      <c r="B25" s="4" t="s">
        <v>297</v>
      </c>
      <c r="C25" s="43">
        <v>5</v>
      </c>
      <c r="D25" s="43"/>
      <c r="E25" s="43">
        <v>5</v>
      </c>
    </row>
    <row r="26" spans="2:5" x14ac:dyDescent="0.25">
      <c r="B26" s="4" t="s">
        <v>295</v>
      </c>
      <c r="C26" s="43">
        <v>9</v>
      </c>
      <c r="D26" s="43">
        <v>1</v>
      </c>
      <c r="E26" s="43">
        <v>10</v>
      </c>
    </row>
    <row r="27" spans="2:5" x14ac:dyDescent="0.25">
      <c r="B27" s="4" t="s">
        <v>298</v>
      </c>
      <c r="C27" s="43">
        <v>3</v>
      </c>
      <c r="D27" s="43"/>
      <c r="E27" s="43">
        <v>3</v>
      </c>
    </row>
    <row r="28" spans="2:5" x14ac:dyDescent="0.25">
      <c r="B28" s="4" t="s">
        <v>171</v>
      </c>
      <c r="C28" s="43">
        <v>22</v>
      </c>
      <c r="D28" s="43">
        <v>1</v>
      </c>
      <c r="E28" s="43">
        <v>23</v>
      </c>
    </row>
  </sheetData>
  <pageMargins left="0.7" right="0.7" top="0.75" bottom="0.75" header="0.3" footer="0.3"/>
  <pageSetup paperSize="9" orientation="portrait" r:id="rId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opLeftCell="C1" workbookViewId="0">
      <selection activeCell="D8" sqref="D8"/>
    </sheetView>
  </sheetViews>
  <sheetFormatPr baseColWidth="10" defaultRowHeight="15" x14ac:dyDescent="0.25"/>
  <cols>
    <col min="2" max="2" width="70.5703125" bestFit="1" customWidth="1"/>
    <col min="3" max="3" width="81.85546875" customWidth="1"/>
    <col min="7" max="7" width="19.7109375" bestFit="1" customWidth="1"/>
  </cols>
  <sheetData>
    <row r="1" spans="2:7" x14ac:dyDescent="0.25">
      <c r="G1" t="s">
        <v>277</v>
      </c>
    </row>
    <row r="2" spans="2:7" x14ac:dyDescent="0.25">
      <c r="B2" t="s">
        <v>191</v>
      </c>
      <c r="C2" t="s">
        <v>198</v>
      </c>
      <c r="G2" s="22" t="s">
        <v>279</v>
      </c>
    </row>
    <row r="3" spans="2:7" x14ac:dyDescent="0.25">
      <c r="B3" t="s">
        <v>191</v>
      </c>
      <c r="C3" t="s">
        <v>199</v>
      </c>
      <c r="G3" s="24" t="s">
        <v>281</v>
      </c>
    </row>
    <row r="4" spans="2:7" x14ac:dyDescent="0.25">
      <c r="B4" t="s">
        <v>191</v>
      </c>
      <c r="C4" t="s">
        <v>200</v>
      </c>
      <c r="G4" s="23" t="s">
        <v>280</v>
      </c>
    </row>
    <row r="5" spans="2:7" x14ac:dyDescent="0.25">
      <c r="B5" t="s">
        <v>191</v>
      </c>
      <c r="C5" t="s">
        <v>201</v>
      </c>
    </row>
    <row r="6" spans="2:7" x14ac:dyDescent="0.25">
      <c r="B6" t="s">
        <v>191</v>
      </c>
      <c r="C6" t="s">
        <v>202</v>
      </c>
    </row>
    <row r="7" spans="2:7" x14ac:dyDescent="0.25">
      <c r="B7" t="s">
        <v>191</v>
      </c>
      <c r="C7" t="s">
        <v>203</v>
      </c>
    </row>
    <row r="8" spans="2:7" x14ac:dyDescent="0.25">
      <c r="B8" t="s">
        <v>191</v>
      </c>
      <c r="C8" t="s">
        <v>204</v>
      </c>
    </row>
    <row r="9" spans="2:7" x14ac:dyDescent="0.25">
      <c r="B9" t="s">
        <v>191</v>
      </c>
      <c r="C9" t="s">
        <v>205</v>
      </c>
    </row>
    <row r="10" spans="2:7" x14ac:dyDescent="0.25">
      <c r="B10" t="s">
        <v>191</v>
      </c>
      <c r="C10" t="s">
        <v>206</v>
      </c>
    </row>
    <row r="11" spans="2:7" x14ac:dyDescent="0.25">
      <c r="B11" t="s">
        <v>196</v>
      </c>
      <c r="C11" t="s">
        <v>207</v>
      </c>
    </row>
    <row r="12" spans="2:7" x14ac:dyDescent="0.25">
      <c r="B12" t="s">
        <v>196</v>
      </c>
      <c r="C12" t="s">
        <v>208</v>
      </c>
    </row>
    <row r="13" spans="2:7" x14ac:dyDescent="0.25">
      <c r="B13" t="s">
        <v>196</v>
      </c>
      <c r="C13" t="s">
        <v>192</v>
      </c>
    </row>
    <row r="14" spans="2:7" x14ac:dyDescent="0.25">
      <c r="B14" t="s">
        <v>196</v>
      </c>
      <c r="C14" t="s">
        <v>193</v>
      </c>
    </row>
    <row r="15" spans="2:7" x14ac:dyDescent="0.25">
      <c r="B15" t="s">
        <v>196</v>
      </c>
      <c r="C15" t="s">
        <v>194</v>
      </c>
    </row>
    <row r="16" spans="2:7" x14ac:dyDescent="0.25">
      <c r="B16" t="s">
        <v>196</v>
      </c>
      <c r="C16" t="s">
        <v>209</v>
      </c>
    </row>
    <row r="17" spans="1:5" x14ac:dyDescent="0.25">
      <c r="B17" t="s">
        <v>196</v>
      </c>
      <c r="C17" t="s">
        <v>210</v>
      </c>
    </row>
    <row r="18" spans="1:5" x14ac:dyDescent="0.25">
      <c r="B18" t="s">
        <v>196</v>
      </c>
      <c r="C18" t="s">
        <v>211</v>
      </c>
    </row>
    <row r="19" spans="1:5" x14ac:dyDescent="0.25">
      <c r="B19" t="s">
        <v>196</v>
      </c>
      <c r="C19" t="s">
        <v>212</v>
      </c>
    </row>
    <row r="20" spans="1:5" x14ac:dyDescent="0.25">
      <c r="B20" t="s">
        <v>196</v>
      </c>
      <c r="C20" t="s">
        <v>213</v>
      </c>
    </row>
    <row r="21" spans="1:5" x14ac:dyDescent="0.25">
      <c r="B21" t="s">
        <v>196</v>
      </c>
      <c r="C21" t="s">
        <v>214</v>
      </c>
    </row>
    <row r="22" spans="1:5" x14ac:dyDescent="0.25">
      <c r="B22" t="s">
        <v>196</v>
      </c>
      <c r="C22" t="s">
        <v>215</v>
      </c>
    </row>
    <row r="23" spans="1:5" x14ac:dyDescent="0.25">
      <c r="B23" t="s">
        <v>196</v>
      </c>
      <c r="C23" t="s">
        <v>195</v>
      </c>
    </row>
    <row r="24" spans="1:5" x14ac:dyDescent="0.25">
      <c r="B24" t="s">
        <v>197</v>
      </c>
    </row>
    <row r="28" spans="1:5" ht="23.25" x14ac:dyDescent="0.35">
      <c r="C28" s="18" t="s">
        <v>265</v>
      </c>
    </row>
    <row r="29" spans="1:5" x14ac:dyDescent="0.25">
      <c r="A29">
        <v>1</v>
      </c>
      <c r="B29" t="s">
        <v>242</v>
      </c>
      <c r="C29" t="s">
        <v>76</v>
      </c>
      <c r="D29" t="s">
        <v>216</v>
      </c>
      <c r="E29" t="s">
        <v>217</v>
      </c>
    </row>
    <row r="30" spans="1:5" x14ac:dyDescent="0.25">
      <c r="A30">
        <v>2</v>
      </c>
      <c r="B30" t="s">
        <v>243</v>
      </c>
      <c r="C30" t="s">
        <v>78</v>
      </c>
      <c r="D30" t="s">
        <v>216</v>
      </c>
      <c r="E30" t="s">
        <v>218</v>
      </c>
    </row>
    <row r="31" spans="1:5" x14ac:dyDescent="0.25">
      <c r="A31">
        <v>3</v>
      </c>
      <c r="B31" t="s">
        <v>244</v>
      </c>
      <c r="C31" t="s">
        <v>80</v>
      </c>
      <c r="D31" t="s">
        <v>216</v>
      </c>
      <c r="E31" t="s">
        <v>219</v>
      </c>
    </row>
    <row r="32" spans="1:5" x14ac:dyDescent="0.25">
      <c r="A32">
        <v>4</v>
      </c>
      <c r="B32" t="s">
        <v>245</v>
      </c>
      <c r="C32" t="s">
        <v>81</v>
      </c>
      <c r="D32" t="s">
        <v>216</v>
      </c>
      <c r="E32" t="s">
        <v>220</v>
      </c>
    </row>
    <row r="33" spans="1:5" x14ac:dyDescent="0.25">
      <c r="A33">
        <v>5</v>
      </c>
      <c r="B33" t="s">
        <v>246</v>
      </c>
      <c r="C33" t="s">
        <v>83</v>
      </c>
      <c r="D33" t="s">
        <v>216</v>
      </c>
      <c r="E33" t="s">
        <v>221</v>
      </c>
    </row>
    <row r="34" spans="1:5" x14ac:dyDescent="0.25">
      <c r="A34">
        <v>6</v>
      </c>
      <c r="B34" t="s">
        <v>247</v>
      </c>
      <c r="C34" t="s">
        <v>85</v>
      </c>
      <c r="D34" t="s">
        <v>222</v>
      </c>
      <c r="E34" t="s">
        <v>223</v>
      </c>
    </row>
    <row r="35" spans="1:5" x14ac:dyDescent="0.25">
      <c r="A35">
        <v>7</v>
      </c>
      <c r="B35" t="s">
        <v>248</v>
      </c>
      <c r="C35" t="s">
        <v>87</v>
      </c>
      <c r="D35" t="s">
        <v>222</v>
      </c>
      <c r="E35" t="s">
        <v>224</v>
      </c>
    </row>
    <row r="36" spans="1:5" x14ac:dyDescent="0.25">
      <c r="A36">
        <v>8</v>
      </c>
      <c r="B36" t="s">
        <v>249</v>
      </c>
      <c r="C36" t="s">
        <v>89</v>
      </c>
      <c r="D36" t="s">
        <v>222</v>
      </c>
      <c r="E36" t="s">
        <v>225</v>
      </c>
    </row>
    <row r="37" spans="1:5" x14ac:dyDescent="0.25">
      <c r="A37">
        <v>9</v>
      </c>
      <c r="B37" t="s">
        <v>250</v>
      </c>
      <c r="C37" t="s">
        <v>90</v>
      </c>
      <c r="D37" t="s">
        <v>226</v>
      </c>
      <c r="E37" t="s">
        <v>227</v>
      </c>
    </row>
    <row r="38" spans="1:5" x14ac:dyDescent="0.25">
      <c r="A38">
        <v>10</v>
      </c>
      <c r="B38" t="s">
        <v>251</v>
      </c>
      <c r="C38" t="s">
        <v>92</v>
      </c>
      <c r="D38" t="s">
        <v>216</v>
      </c>
      <c r="E38" t="s">
        <v>228</v>
      </c>
    </row>
    <row r="39" spans="1:5" x14ac:dyDescent="0.25">
      <c r="A39">
        <v>11</v>
      </c>
      <c r="B39" t="s">
        <v>252</v>
      </c>
      <c r="C39" t="s">
        <v>93</v>
      </c>
      <c r="D39" t="s">
        <v>216</v>
      </c>
      <c r="E39" t="s">
        <v>229</v>
      </c>
    </row>
    <row r="40" spans="1:5" x14ac:dyDescent="0.25">
      <c r="A40">
        <v>12</v>
      </c>
      <c r="B40" t="s">
        <v>253</v>
      </c>
      <c r="C40" t="s">
        <v>95</v>
      </c>
      <c r="D40" t="s">
        <v>222</v>
      </c>
      <c r="E40" t="s">
        <v>230</v>
      </c>
    </row>
    <row r="41" spans="1:5" x14ac:dyDescent="0.25">
      <c r="A41">
        <v>13</v>
      </c>
      <c r="B41" t="s">
        <v>254</v>
      </c>
      <c r="C41" t="s">
        <v>96</v>
      </c>
      <c r="D41" t="s">
        <v>222</v>
      </c>
      <c r="E41" t="s">
        <v>231</v>
      </c>
    </row>
    <row r="42" spans="1:5" x14ac:dyDescent="0.25">
      <c r="A42">
        <v>14</v>
      </c>
      <c r="B42" t="s">
        <v>255</v>
      </c>
      <c r="C42" t="s">
        <v>98</v>
      </c>
      <c r="D42" t="s">
        <v>216</v>
      </c>
      <c r="E42" t="s">
        <v>232</v>
      </c>
    </row>
    <row r="43" spans="1:5" x14ac:dyDescent="0.25">
      <c r="A43">
        <v>15</v>
      </c>
      <c r="B43" t="s">
        <v>256</v>
      </c>
      <c r="C43" t="s">
        <v>99</v>
      </c>
      <c r="D43" t="s">
        <v>222</v>
      </c>
      <c r="E43" t="s">
        <v>233</v>
      </c>
    </row>
    <row r="44" spans="1:5" x14ac:dyDescent="0.25">
      <c r="A44">
        <v>16</v>
      </c>
      <c r="B44" t="s">
        <v>257</v>
      </c>
      <c r="C44" t="s">
        <v>100</v>
      </c>
      <c r="D44" t="s">
        <v>216</v>
      </c>
      <c r="E44" t="s">
        <v>234</v>
      </c>
    </row>
    <row r="45" spans="1:5" x14ac:dyDescent="0.25">
      <c r="A45">
        <v>17</v>
      </c>
      <c r="B45" t="s">
        <v>258</v>
      </c>
      <c r="C45" t="s">
        <v>102</v>
      </c>
      <c r="D45" t="s">
        <v>216</v>
      </c>
      <c r="E45" t="s">
        <v>235</v>
      </c>
    </row>
    <row r="46" spans="1:5" x14ac:dyDescent="0.25">
      <c r="A46">
        <v>18</v>
      </c>
      <c r="B46" t="s">
        <v>259</v>
      </c>
      <c r="C46" t="s">
        <v>103</v>
      </c>
      <c r="D46" t="s">
        <v>226</v>
      </c>
      <c r="E46" t="s">
        <v>236</v>
      </c>
    </row>
    <row r="47" spans="1:5" x14ac:dyDescent="0.25">
      <c r="A47">
        <v>19</v>
      </c>
      <c r="B47" t="s">
        <v>260</v>
      </c>
      <c r="C47" t="s">
        <v>105</v>
      </c>
      <c r="D47" t="s">
        <v>222</v>
      </c>
      <c r="E47" t="s">
        <v>237</v>
      </c>
    </row>
    <row r="48" spans="1:5" x14ac:dyDescent="0.25">
      <c r="A48">
        <v>20</v>
      </c>
      <c r="B48" t="s">
        <v>261</v>
      </c>
      <c r="C48" t="s">
        <v>106</v>
      </c>
      <c r="D48" t="s">
        <v>226</v>
      </c>
      <c r="E48" t="s">
        <v>238</v>
      </c>
    </row>
    <row r="49" spans="1:5" x14ac:dyDescent="0.25">
      <c r="A49">
        <v>21</v>
      </c>
      <c r="B49" t="s">
        <v>262</v>
      </c>
      <c r="C49" t="s">
        <v>108</v>
      </c>
      <c r="D49" t="s">
        <v>222</v>
      </c>
      <c r="E49" t="s">
        <v>239</v>
      </c>
    </row>
    <row r="50" spans="1:5" x14ac:dyDescent="0.25">
      <c r="A50">
        <v>22</v>
      </c>
      <c r="B50" t="s">
        <v>263</v>
      </c>
      <c r="C50" t="s">
        <v>109</v>
      </c>
      <c r="D50" t="s">
        <v>222</v>
      </c>
      <c r="E50" t="s">
        <v>240</v>
      </c>
    </row>
    <row r="51" spans="1:5" x14ac:dyDescent="0.25">
      <c r="A51">
        <v>23</v>
      </c>
      <c r="B51" t="s">
        <v>264</v>
      </c>
      <c r="C51" t="s">
        <v>131</v>
      </c>
      <c r="D51" t="s">
        <v>222</v>
      </c>
      <c r="E51" t="s">
        <v>241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D16"/>
  <sheetViews>
    <sheetView workbookViewId="0">
      <selection activeCell="D15" sqref="D15"/>
    </sheetView>
  </sheetViews>
  <sheetFormatPr baseColWidth="10" defaultRowHeight="15" x14ac:dyDescent="0.25"/>
  <cols>
    <col min="3" max="3" width="2" customWidth="1"/>
    <col min="4" max="4" width="24.140625" bestFit="1" customWidth="1"/>
  </cols>
  <sheetData>
    <row r="2" spans="3:4" x14ac:dyDescent="0.25">
      <c r="C2" s="15"/>
      <c r="D2" s="15" t="s">
        <v>188</v>
      </c>
    </row>
    <row r="3" spans="3:4" x14ac:dyDescent="0.25">
      <c r="C3" s="14"/>
      <c r="D3" s="14" t="s">
        <v>174</v>
      </c>
    </row>
    <row r="4" spans="3:4" x14ac:dyDescent="0.25">
      <c r="C4" s="14"/>
      <c r="D4" s="14" t="s">
        <v>182</v>
      </c>
    </row>
    <row r="5" spans="3:4" x14ac:dyDescent="0.25">
      <c r="C5" s="14"/>
      <c r="D5" s="14" t="s">
        <v>189</v>
      </c>
    </row>
    <row r="6" spans="3:4" x14ac:dyDescent="0.25">
      <c r="C6" s="14"/>
      <c r="D6" s="14" t="s">
        <v>190</v>
      </c>
    </row>
    <row r="7" spans="3:4" x14ac:dyDescent="0.25">
      <c r="C7" s="14"/>
      <c r="D7" s="14"/>
    </row>
    <row r="8" spans="3:4" x14ac:dyDescent="0.25">
      <c r="C8" s="14"/>
      <c r="D8" s="14"/>
    </row>
    <row r="9" spans="3:4" x14ac:dyDescent="0.25">
      <c r="C9" s="14"/>
      <c r="D9" s="14"/>
    </row>
    <row r="10" spans="3:4" x14ac:dyDescent="0.25">
      <c r="C10" s="14"/>
      <c r="D10" s="14"/>
    </row>
    <row r="11" spans="3:4" x14ac:dyDescent="0.25">
      <c r="C11" s="14"/>
      <c r="D11" s="14"/>
    </row>
    <row r="12" spans="3:4" x14ac:dyDescent="0.25">
      <c r="C12" s="14"/>
      <c r="D12" s="14"/>
    </row>
    <row r="13" spans="3:4" x14ac:dyDescent="0.25">
      <c r="C13" s="14"/>
      <c r="D13" s="14"/>
    </row>
    <row r="14" spans="3:4" x14ac:dyDescent="0.25">
      <c r="C14" s="14"/>
      <c r="D14" s="14"/>
    </row>
    <row r="15" spans="3:4" x14ac:dyDescent="0.25">
      <c r="C15" s="14"/>
      <c r="D15" s="14"/>
    </row>
    <row r="16" spans="3:4" x14ac:dyDescent="0.25">
      <c r="C16" s="14"/>
      <c r="D16" s="1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44"/>
  <sheetViews>
    <sheetView zoomScale="85" zoomScaleNormal="85" workbookViewId="0">
      <selection activeCell="B30" sqref="B30"/>
    </sheetView>
  </sheetViews>
  <sheetFormatPr baseColWidth="10" defaultRowHeight="15" x14ac:dyDescent="0.25"/>
  <cols>
    <col min="2" max="2" width="119.140625" customWidth="1"/>
    <col min="3" max="3" width="4.28515625" customWidth="1"/>
    <col min="4" max="4" width="20.140625" customWidth="1"/>
    <col min="5" max="5" width="26.7109375" bestFit="1" customWidth="1"/>
    <col min="6" max="6" width="14.140625" bestFit="1" customWidth="1"/>
    <col min="7" max="7" width="10.28515625" bestFit="1" customWidth="1"/>
    <col min="8" max="8" width="7.85546875" bestFit="1" customWidth="1"/>
    <col min="9" max="9" width="20.28515625" customWidth="1"/>
    <col min="10" max="10" width="6.5703125" bestFit="1" customWidth="1"/>
    <col min="11" max="11" width="23.85546875" bestFit="1" customWidth="1"/>
    <col min="12" max="12" width="23.85546875" customWidth="1"/>
    <col min="13" max="13" width="12.5703125" customWidth="1"/>
    <col min="14" max="14" width="11.140625" customWidth="1"/>
    <col min="15" max="15" width="12.5703125" bestFit="1" customWidth="1"/>
  </cols>
  <sheetData>
    <row r="2" spans="2:12" x14ac:dyDescent="0.25">
      <c r="E2" s="7"/>
      <c r="F2" s="7"/>
      <c r="I2" s="7"/>
    </row>
    <row r="3" spans="2:12" x14ac:dyDescent="0.25">
      <c r="B3" s="3" t="s">
        <v>172</v>
      </c>
      <c r="C3" s="3"/>
      <c r="D3" s="7"/>
      <c r="E3" s="7" t="s">
        <v>180</v>
      </c>
      <c r="F3" s="7" t="s">
        <v>181</v>
      </c>
      <c r="G3" s="7" t="s">
        <v>177</v>
      </c>
      <c r="H3" s="7" t="s">
        <v>175</v>
      </c>
      <c r="I3" s="7" t="s">
        <v>176</v>
      </c>
      <c r="J3" s="7" t="s">
        <v>178</v>
      </c>
      <c r="L3" s="7" t="s">
        <v>173</v>
      </c>
    </row>
    <row r="4" spans="2:12" x14ac:dyDescent="0.25">
      <c r="B4" s="4" t="s">
        <v>35</v>
      </c>
      <c r="C4" s="4"/>
      <c r="D4" s="4"/>
      <c r="L4" t="s">
        <v>179</v>
      </c>
    </row>
    <row r="5" spans="2:12" x14ac:dyDescent="0.25">
      <c r="B5" s="5" t="s">
        <v>156</v>
      </c>
      <c r="C5" s="5"/>
      <c r="D5" s="5"/>
    </row>
    <row r="6" spans="2:12" x14ac:dyDescent="0.25">
      <c r="B6" s="6">
        <v>1768</v>
      </c>
      <c r="C6" s="6"/>
      <c r="D6" s="6"/>
    </row>
    <row r="7" spans="2:12" x14ac:dyDescent="0.25">
      <c r="B7" s="5" t="s">
        <v>157</v>
      </c>
      <c r="C7" s="5"/>
      <c r="D7" s="5"/>
    </row>
    <row r="8" spans="2:12" x14ac:dyDescent="0.25">
      <c r="B8" s="6">
        <v>1770</v>
      </c>
      <c r="C8" s="6"/>
      <c r="D8" s="6"/>
    </row>
    <row r="9" spans="2:12" x14ac:dyDescent="0.25">
      <c r="B9" s="5" t="s">
        <v>37</v>
      </c>
      <c r="C9" s="5"/>
      <c r="D9" s="5"/>
    </row>
    <row r="10" spans="2:12" x14ac:dyDescent="0.25">
      <c r="B10" s="6">
        <v>1976</v>
      </c>
      <c r="C10" s="6"/>
      <c r="D10" s="6"/>
    </row>
    <row r="11" spans="2:12" x14ac:dyDescent="0.25">
      <c r="B11" s="5" t="s">
        <v>47</v>
      </c>
      <c r="C11" s="5"/>
      <c r="D11" s="5"/>
    </row>
    <row r="12" spans="2:12" x14ac:dyDescent="0.25">
      <c r="B12" s="6">
        <v>1978</v>
      </c>
      <c r="C12" s="6"/>
      <c r="D12" s="6"/>
    </row>
    <row r="13" spans="2:12" x14ac:dyDescent="0.25">
      <c r="B13" s="5" t="s">
        <v>36</v>
      </c>
      <c r="C13" s="5"/>
      <c r="D13" s="5"/>
    </row>
    <row r="14" spans="2:12" x14ac:dyDescent="0.25">
      <c r="B14" s="6">
        <v>1960</v>
      </c>
      <c r="C14" s="6"/>
      <c r="D14" s="6"/>
    </row>
    <row r="15" spans="2:12" x14ac:dyDescent="0.25">
      <c r="B15" s="5" t="s">
        <v>168</v>
      </c>
      <c r="C15" s="5"/>
      <c r="D15" s="5"/>
    </row>
    <row r="16" spans="2:12" x14ac:dyDescent="0.25">
      <c r="B16" s="6">
        <v>1801</v>
      </c>
      <c r="C16" s="6"/>
      <c r="D16" s="6"/>
    </row>
    <row r="17" spans="2:4" x14ac:dyDescent="0.25">
      <c r="B17" s="5" t="s">
        <v>80</v>
      </c>
      <c r="C17" s="5"/>
      <c r="D17" s="5"/>
    </row>
    <row r="18" spans="2:4" x14ac:dyDescent="0.25">
      <c r="B18" s="6">
        <v>1438</v>
      </c>
      <c r="C18" s="6"/>
      <c r="D18" s="6"/>
    </row>
    <row r="19" spans="2:4" x14ac:dyDescent="0.25">
      <c r="B19" s="5" t="s">
        <v>78</v>
      </c>
      <c r="C19" s="5"/>
      <c r="D19" s="5"/>
    </row>
    <row r="20" spans="2:4" x14ac:dyDescent="0.25">
      <c r="B20" s="6">
        <v>1437</v>
      </c>
      <c r="C20" s="6"/>
      <c r="D20" s="6"/>
    </row>
    <row r="21" spans="2:4" x14ac:dyDescent="0.25">
      <c r="B21" s="5" t="s">
        <v>83</v>
      </c>
      <c r="C21" s="5"/>
      <c r="D21" s="5"/>
    </row>
    <row r="22" spans="2:4" x14ac:dyDescent="0.25">
      <c r="B22" s="6">
        <v>1509</v>
      </c>
      <c r="C22" s="6"/>
      <c r="D22" s="6"/>
    </row>
    <row r="23" spans="2:4" x14ac:dyDescent="0.25">
      <c r="B23" s="5" t="s">
        <v>102</v>
      </c>
      <c r="C23" s="5"/>
      <c r="D23" s="5"/>
    </row>
    <row r="24" spans="2:4" x14ac:dyDescent="0.25">
      <c r="B24" s="6">
        <v>1434</v>
      </c>
      <c r="C24" s="6"/>
      <c r="D24" s="6"/>
    </row>
    <row r="25" spans="2:4" x14ac:dyDescent="0.25">
      <c r="B25" s="5" t="s">
        <v>98</v>
      </c>
      <c r="C25" s="5"/>
      <c r="D25" s="5"/>
    </row>
    <row r="26" spans="2:4" x14ac:dyDescent="0.25">
      <c r="B26" s="6">
        <v>1419</v>
      </c>
      <c r="C26" s="6"/>
      <c r="D26" s="6"/>
    </row>
    <row r="27" spans="2:4" x14ac:dyDescent="0.25">
      <c r="B27" s="5" t="s">
        <v>93</v>
      </c>
      <c r="C27" s="5"/>
      <c r="D27" s="5"/>
    </row>
    <row r="28" spans="2:4" x14ac:dyDescent="0.25">
      <c r="B28" s="6">
        <v>1421</v>
      </c>
      <c r="C28" s="6"/>
      <c r="D28" s="6"/>
    </row>
    <row r="29" spans="2:4" x14ac:dyDescent="0.25">
      <c r="B29" s="5" t="s">
        <v>100</v>
      </c>
      <c r="C29" s="5"/>
      <c r="D29" s="5"/>
    </row>
    <row r="30" spans="2:4" x14ac:dyDescent="0.25">
      <c r="B30" s="6">
        <v>1423</v>
      </c>
      <c r="C30" s="6"/>
      <c r="D30" s="6"/>
    </row>
    <row r="31" spans="2:4" x14ac:dyDescent="0.25">
      <c r="B31" s="5" t="s">
        <v>92</v>
      </c>
      <c r="C31" s="5"/>
      <c r="D31" s="5"/>
    </row>
    <row r="32" spans="2:4" x14ac:dyDescent="0.25">
      <c r="B32" s="6">
        <v>1433</v>
      </c>
      <c r="C32" s="6"/>
      <c r="D32" s="6"/>
    </row>
    <row r="33" spans="2:4" x14ac:dyDescent="0.25">
      <c r="B33" s="5" t="s">
        <v>81</v>
      </c>
      <c r="C33" s="5"/>
      <c r="D33" s="5"/>
    </row>
    <row r="34" spans="2:4" x14ac:dyDescent="0.25">
      <c r="B34" s="6">
        <v>1435</v>
      </c>
      <c r="C34" s="6"/>
      <c r="D34" s="6"/>
    </row>
    <row r="35" spans="2:4" x14ac:dyDescent="0.25">
      <c r="B35" s="5" t="s">
        <v>68</v>
      </c>
      <c r="C35" s="5"/>
      <c r="D35" s="5"/>
    </row>
    <row r="36" spans="2:4" x14ac:dyDescent="0.25">
      <c r="B36" s="6">
        <v>1766</v>
      </c>
      <c r="C36" s="6"/>
      <c r="D36" s="6"/>
    </row>
    <row r="37" spans="2:4" x14ac:dyDescent="0.25">
      <c r="B37" s="5" t="s">
        <v>55</v>
      </c>
      <c r="C37" s="5"/>
      <c r="D37" s="5"/>
    </row>
    <row r="38" spans="2:4" x14ac:dyDescent="0.25">
      <c r="B38" s="6">
        <v>1786</v>
      </c>
      <c r="C38" s="6"/>
      <c r="D38" s="6"/>
    </row>
    <row r="39" spans="2:4" x14ac:dyDescent="0.25">
      <c r="B39" s="5" t="s">
        <v>58</v>
      </c>
      <c r="C39" s="5"/>
      <c r="D39" s="5"/>
    </row>
    <row r="40" spans="2:4" x14ac:dyDescent="0.25">
      <c r="B40" s="6">
        <v>1873</v>
      </c>
      <c r="C40" s="6"/>
      <c r="D40" s="6"/>
    </row>
    <row r="41" spans="2:4" x14ac:dyDescent="0.25">
      <c r="B41" s="5" t="s">
        <v>52</v>
      </c>
      <c r="C41" s="5"/>
      <c r="D41" s="5"/>
    </row>
    <row r="42" spans="2:4" x14ac:dyDescent="0.25">
      <c r="B42" s="6">
        <v>1739</v>
      </c>
      <c r="C42" s="6"/>
      <c r="D42" s="6"/>
    </row>
    <row r="43" spans="2:4" x14ac:dyDescent="0.25">
      <c r="B43" s="5" t="s">
        <v>150</v>
      </c>
      <c r="C43" s="5"/>
      <c r="D43" s="5"/>
    </row>
    <row r="44" spans="2:4" x14ac:dyDescent="0.25">
      <c r="B44" s="6">
        <v>1742</v>
      </c>
      <c r="C44" s="6"/>
      <c r="D44" s="6"/>
    </row>
    <row r="45" spans="2:4" x14ac:dyDescent="0.25">
      <c r="B45" s="5" t="s">
        <v>158</v>
      </c>
      <c r="C45" s="5"/>
      <c r="D45" s="5"/>
    </row>
    <row r="46" spans="2:4" x14ac:dyDescent="0.25">
      <c r="B46" s="6">
        <v>1719</v>
      </c>
      <c r="C46" s="6"/>
      <c r="D46" s="6"/>
    </row>
    <row r="47" spans="2:4" x14ac:dyDescent="0.25">
      <c r="B47" s="5" t="s">
        <v>142</v>
      </c>
      <c r="C47" s="5"/>
      <c r="D47" s="5"/>
    </row>
    <row r="48" spans="2:4" x14ac:dyDescent="0.25">
      <c r="B48" s="6">
        <v>1729</v>
      </c>
      <c r="C48" s="6"/>
      <c r="D48" s="6"/>
    </row>
    <row r="49" spans="2:4" x14ac:dyDescent="0.25">
      <c r="B49" s="5" t="s">
        <v>149</v>
      </c>
      <c r="C49" s="5"/>
      <c r="D49" s="5"/>
    </row>
    <row r="50" spans="2:4" x14ac:dyDescent="0.25">
      <c r="B50" s="6">
        <v>1734</v>
      </c>
      <c r="C50" s="6"/>
      <c r="D50" s="6"/>
    </row>
    <row r="51" spans="2:4" x14ac:dyDescent="0.25">
      <c r="B51" s="5" t="s">
        <v>146</v>
      </c>
      <c r="C51" s="5"/>
      <c r="D51" s="5"/>
    </row>
    <row r="52" spans="2:4" x14ac:dyDescent="0.25">
      <c r="B52" s="6">
        <v>1723</v>
      </c>
      <c r="C52" s="6"/>
      <c r="D52" s="6"/>
    </row>
    <row r="53" spans="2:4" x14ac:dyDescent="0.25">
      <c r="B53" s="5" t="s">
        <v>145</v>
      </c>
      <c r="C53" s="5"/>
      <c r="D53" s="5"/>
    </row>
    <row r="54" spans="2:4" x14ac:dyDescent="0.25">
      <c r="B54" s="6">
        <v>1657</v>
      </c>
      <c r="C54" s="6"/>
      <c r="D54" s="6"/>
    </row>
    <row r="55" spans="2:4" x14ac:dyDescent="0.25">
      <c r="B55" s="5" t="s">
        <v>141</v>
      </c>
      <c r="C55" s="5"/>
      <c r="D55" s="5"/>
    </row>
    <row r="56" spans="2:4" x14ac:dyDescent="0.25">
      <c r="B56" s="6">
        <v>1730</v>
      </c>
      <c r="C56" s="6"/>
      <c r="D56" s="6"/>
    </row>
    <row r="57" spans="2:4" x14ac:dyDescent="0.25">
      <c r="B57" s="5" t="s">
        <v>143</v>
      </c>
      <c r="C57" s="5"/>
      <c r="D57" s="5"/>
    </row>
    <row r="58" spans="2:4" x14ac:dyDescent="0.25">
      <c r="B58" s="6">
        <v>1497</v>
      </c>
      <c r="C58" s="6"/>
      <c r="D58" s="6"/>
    </row>
    <row r="59" spans="2:4" x14ac:dyDescent="0.25">
      <c r="B59" s="5" t="s">
        <v>147</v>
      </c>
      <c r="C59" s="5"/>
      <c r="D59" s="5"/>
    </row>
    <row r="60" spans="2:4" x14ac:dyDescent="0.25">
      <c r="B60" s="6">
        <v>1733</v>
      </c>
      <c r="C60" s="6"/>
      <c r="D60" s="6"/>
    </row>
    <row r="61" spans="2:4" x14ac:dyDescent="0.25">
      <c r="B61" s="5" t="s">
        <v>48</v>
      </c>
      <c r="C61" s="5"/>
      <c r="D61" s="5"/>
    </row>
    <row r="62" spans="2:4" x14ac:dyDescent="0.25">
      <c r="B62" s="6">
        <v>1643</v>
      </c>
      <c r="C62" s="6"/>
      <c r="D62" s="6"/>
    </row>
    <row r="63" spans="2:4" x14ac:dyDescent="0.25">
      <c r="B63" s="5" t="s">
        <v>56</v>
      </c>
      <c r="C63" s="5"/>
      <c r="D63" s="5"/>
    </row>
    <row r="64" spans="2:4" x14ac:dyDescent="0.25">
      <c r="B64" s="6">
        <v>1710</v>
      </c>
      <c r="C64" s="6"/>
      <c r="D64" s="6"/>
    </row>
    <row r="65" spans="2:4" x14ac:dyDescent="0.25">
      <c r="B65" s="5" t="s">
        <v>67</v>
      </c>
      <c r="C65" s="5"/>
      <c r="D65" s="5"/>
    </row>
    <row r="66" spans="2:4" x14ac:dyDescent="0.25">
      <c r="B66" s="6">
        <v>1868</v>
      </c>
      <c r="C66" s="6"/>
      <c r="D66" s="6"/>
    </row>
    <row r="67" spans="2:4" x14ac:dyDescent="0.25">
      <c r="B67" s="5" t="s">
        <v>64</v>
      </c>
      <c r="C67" s="5"/>
      <c r="D67" s="5"/>
    </row>
    <row r="68" spans="2:4" x14ac:dyDescent="0.25">
      <c r="B68" s="6">
        <v>1700</v>
      </c>
      <c r="C68" s="6"/>
      <c r="D68" s="6"/>
    </row>
    <row r="69" spans="2:4" x14ac:dyDescent="0.25">
      <c r="B69" s="5" t="s">
        <v>54</v>
      </c>
      <c r="C69" s="5"/>
      <c r="D69" s="5"/>
    </row>
    <row r="70" spans="2:4" x14ac:dyDescent="0.25">
      <c r="B70" s="6">
        <v>1804</v>
      </c>
      <c r="C70" s="6"/>
      <c r="D70" s="6"/>
    </row>
    <row r="71" spans="2:4" x14ac:dyDescent="0.25">
      <c r="B71" s="5" t="s">
        <v>44</v>
      </c>
      <c r="C71" s="5"/>
      <c r="D71" s="5"/>
    </row>
    <row r="72" spans="2:4" x14ac:dyDescent="0.25">
      <c r="B72" s="6">
        <v>1904</v>
      </c>
      <c r="C72" s="6"/>
      <c r="D72" s="6"/>
    </row>
    <row r="73" spans="2:4" x14ac:dyDescent="0.25">
      <c r="B73" s="5" t="s">
        <v>50</v>
      </c>
      <c r="C73" s="5"/>
      <c r="D73" s="5"/>
    </row>
    <row r="74" spans="2:4" x14ac:dyDescent="0.25">
      <c r="B74" s="6">
        <v>1698</v>
      </c>
      <c r="C74" s="6"/>
      <c r="D74" s="6"/>
    </row>
    <row r="75" spans="2:4" x14ac:dyDescent="0.25">
      <c r="B75" s="5" t="s">
        <v>57</v>
      </c>
      <c r="C75" s="5"/>
      <c r="D75" s="5"/>
    </row>
    <row r="76" spans="2:4" x14ac:dyDescent="0.25">
      <c r="B76" s="6">
        <v>1711</v>
      </c>
      <c r="C76" s="6"/>
      <c r="D76" s="6"/>
    </row>
    <row r="77" spans="2:4" x14ac:dyDescent="0.25">
      <c r="B77" s="5" t="s">
        <v>159</v>
      </c>
      <c r="C77" s="5"/>
      <c r="D77" s="5"/>
    </row>
    <row r="78" spans="2:4" x14ac:dyDescent="0.25">
      <c r="B78" s="6">
        <v>1648</v>
      </c>
      <c r="C78" s="6"/>
      <c r="D78" s="6"/>
    </row>
    <row r="79" spans="2:4" x14ac:dyDescent="0.25">
      <c r="B79" s="5" t="s">
        <v>53</v>
      </c>
      <c r="C79" s="5"/>
      <c r="D79" s="5"/>
    </row>
    <row r="80" spans="2:4" x14ac:dyDescent="0.25">
      <c r="B80" s="6">
        <v>1713</v>
      </c>
      <c r="C80" s="6"/>
      <c r="D80" s="6"/>
    </row>
    <row r="81" spans="2:4" x14ac:dyDescent="0.25">
      <c r="B81" s="5" t="s">
        <v>139</v>
      </c>
      <c r="C81" s="5"/>
      <c r="D81" s="5"/>
    </row>
    <row r="82" spans="2:4" x14ac:dyDescent="0.25">
      <c r="B82" s="6">
        <v>1559</v>
      </c>
      <c r="C82" s="6"/>
      <c r="D82" s="6"/>
    </row>
    <row r="83" spans="2:4" x14ac:dyDescent="0.25">
      <c r="B83" s="5" t="s">
        <v>125</v>
      </c>
      <c r="C83" s="5"/>
      <c r="D83" s="5"/>
    </row>
    <row r="84" spans="2:4" x14ac:dyDescent="0.25">
      <c r="B84" s="6">
        <v>1510</v>
      </c>
      <c r="C84" s="6"/>
      <c r="D84" s="6"/>
    </row>
    <row r="85" spans="2:4" x14ac:dyDescent="0.25">
      <c r="B85" s="5" t="s">
        <v>127</v>
      </c>
      <c r="C85" s="5"/>
      <c r="D85" s="5"/>
    </row>
    <row r="86" spans="2:4" x14ac:dyDescent="0.25">
      <c r="B86" s="6">
        <v>1585</v>
      </c>
      <c r="C86" s="6"/>
      <c r="D86" s="6"/>
    </row>
    <row r="87" spans="2:4" x14ac:dyDescent="0.25">
      <c r="B87" s="5" t="s">
        <v>169</v>
      </c>
      <c r="C87" s="5"/>
      <c r="D87" s="5"/>
    </row>
    <row r="88" spans="2:4" x14ac:dyDescent="0.25">
      <c r="B88" s="6">
        <v>1891</v>
      </c>
      <c r="C88" s="6"/>
      <c r="D88" s="6"/>
    </row>
    <row r="89" spans="2:4" x14ac:dyDescent="0.25">
      <c r="B89" s="5" t="s">
        <v>119</v>
      </c>
      <c r="C89" s="5"/>
      <c r="D89" s="5"/>
    </row>
    <row r="90" spans="2:4" x14ac:dyDescent="0.25">
      <c r="B90" s="6">
        <v>1577</v>
      </c>
      <c r="C90" s="6"/>
      <c r="D90" s="6"/>
    </row>
    <row r="91" spans="2:4" x14ac:dyDescent="0.25">
      <c r="B91" s="5" t="s">
        <v>170</v>
      </c>
      <c r="C91" s="5"/>
      <c r="D91" s="5"/>
    </row>
    <row r="92" spans="2:4" x14ac:dyDescent="0.25">
      <c r="B92" s="6">
        <v>1772</v>
      </c>
      <c r="C92" s="6"/>
      <c r="D92" s="6"/>
    </row>
    <row r="93" spans="2:4" x14ac:dyDescent="0.25">
      <c r="B93" s="5" t="s">
        <v>118</v>
      </c>
      <c r="C93" s="5"/>
      <c r="D93" s="5"/>
    </row>
    <row r="94" spans="2:4" x14ac:dyDescent="0.25">
      <c r="B94" s="6">
        <v>1586</v>
      </c>
      <c r="C94" s="6"/>
      <c r="D94" s="6"/>
    </row>
    <row r="95" spans="2:4" x14ac:dyDescent="0.25">
      <c r="B95" s="5" t="s">
        <v>165</v>
      </c>
      <c r="C95" s="5"/>
      <c r="D95" s="5"/>
    </row>
    <row r="96" spans="2:4" x14ac:dyDescent="0.25">
      <c r="B96" s="6">
        <v>1803</v>
      </c>
      <c r="C96" s="6"/>
      <c r="D96" s="6"/>
    </row>
    <row r="97" spans="2:4" x14ac:dyDescent="0.25">
      <c r="B97" s="5" t="s">
        <v>59</v>
      </c>
      <c r="C97" s="5"/>
      <c r="D97" s="5"/>
    </row>
    <row r="98" spans="2:4" x14ac:dyDescent="0.25">
      <c r="B98" s="6">
        <v>1780</v>
      </c>
      <c r="C98" s="6"/>
      <c r="D98" s="6"/>
    </row>
    <row r="99" spans="2:4" x14ac:dyDescent="0.25">
      <c r="B99" s="5" t="s">
        <v>60</v>
      </c>
      <c r="C99" s="5"/>
      <c r="D99" s="5"/>
    </row>
    <row r="100" spans="2:4" x14ac:dyDescent="0.25">
      <c r="B100" s="6">
        <v>1876</v>
      </c>
      <c r="C100" s="6"/>
      <c r="D100" s="6"/>
    </row>
    <row r="101" spans="2:4" x14ac:dyDescent="0.25">
      <c r="B101" s="5" t="s">
        <v>66</v>
      </c>
      <c r="C101" s="5"/>
      <c r="D101" s="5"/>
    </row>
    <row r="102" spans="2:4" x14ac:dyDescent="0.25">
      <c r="B102" s="6">
        <v>1799</v>
      </c>
      <c r="C102" s="6"/>
      <c r="D102" s="6"/>
    </row>
    <row r="103" spans="2:4" x14ac:dyDescent="0.25">
      <c r="B103" s="5" t="s">
        <v>42</v>
      </c>
      <c r="C103" s="5"/>
      <c r="D103" s="5"/>
    </row>
    <row r="104" spans="2:4" x14ac:dyDescent="0.25">
      <c r="B104" s="6">
        <v>1790</v>
      </c>
      <c r="C104" s="6"/>
      <c r="D104" s="6"/>
    </row>
    <row r="105" spans="2:4" x14ac:dyDescent="0.25">
      <c r="B105" s="5" t="s">
        <v>117</v>
      </c>
      <c r="C105" s="5"/>
      <c r="D105" s="5"/>
    </row>
    <row r="106" spans="2:4" x14ac:dyDescent="0.25">
      <c r="B106" s="6">
        <v>1590</v>
      </c>
      <c r="C106" s="6"/>
      <c r="D106" s="6"/>
    </row>
    <row r="107" spans="2:4" x14ac:dyDescent="0.25">
      <c r="B107" s="5" t="s">
        <v>153</v>
      </c>
      <c r="C107" s="5"/>
      <c r="D107" s="5"/>
    </row>
    <row r="108" spans="2:4" x14ac:dyDescent="0.25">
      <c r="B108" s="6">
        <v>1535</v>
      </c>
      <c r="C108" s="6"/>
      <c r="D108" s="6"/>
    </row>
    <row r="109" spans="2:4" x14ac:dyDescent="0.25">
      <c r="B109" s="5" t="s">
        <v>45</v>
      </c>
      <c r="C109" s="5"/>
      <c r="D109" s="5"/>
    </row>
    <row r="110" spans="2:4" x14ac:dyDescent="0.25">
      <c r="B110" s="6">
        <v>1883</v>
      </c>
      <c r="C110" s="6"/>
      <c r="D110" s="6"/>
    </row>
    <row r="111" spans="2:4" x14ac:dyDescent="0.25">
      <c r="B111" s="5" t="s">
        <v>51</v>
      </c>
      <c r="C111" s="5"/>
      <c r="D111" s="5"/>
    </row>
    <row r="112" spans="2:4" x14ac:dyDescent="0.25">
      <c r="B112" s="6">
        <v>1736</v>
      </c>
      <c r="C112" s="6"/>
      <c r="D112" s="6"/>
    </row>
    <row r="113" spans="2:4" x14ac:dyDescent="0.25">
      <c r="B113" s="5" t="s">
        <v>95</v>
      </c>
      <c r="C113" s="5"/>
      <c r="D113" s="5"/>
    </row>
    <row r="114" spans="2:4" x14ac:dyDescent="0.25">
      <c r="B114" s="6">
        <v>1495</v>
      </c>
      <c r="C114" s="6"/>
      <c r="D114" s="6"/>
    </row>
    <row r="115" spans="2:4" x14ac:dyDescent="0.25">
      <c r="B115" s="5" t="s">
        <v>96</v>
      </c>
      <c r="C115" s="5"/>
      <c r="D115" s="5"/>
    </row>
    <row r="116" spans="2:4" x14ac:dyDescent="0.25">
      <c r="B116" s="6">
        <v>1445</v>
      </c>
      <c r="C116" s="6"/>
      <c r="D116" s="6"/>
    </row>
    <row r="117" spans="2:4" x14ac:dyDescent="0.25">
      <c r="B117" s="5" t="s">
        <v>99</v>
      </c>
      <c r="C117" s="5"/>
      <c r="D117" s="5"/>
    </row>
    <row r="118" spans="2:4" x14ac:dyDescent="0.25">
      <c r="B118" s="6">
        <v>1443</v>
      </c>
      <c r="C118" s="6"/>
      <c r="D118" s="6"/>
    </row>
    <row r="119" spans="2:4" x14ac:dyDescent="0.25">
      <c r="B119" s="5" t="s">
        <v>105</v>
      </c>
      <c r="C119" s="5"/>
      <c r="D119" s="5"/>
    </row>
    <row r="120" spans="2:4" x14ac:dyDescent="0.25">
      <c r="B120" s="6">
        <v>1449</v>
      </c>
      <c r="C120" s="6"/>
      <c r="D120" s="6"/>
    </row>
    <row r="121" spans="2:4" x14ac:dyDescent="0.25">
      <c r="B121" s="5" t="s">
        <v>109</v>
      </c>
      <c r="C121" s="5"/>
      <c r="D121" s="5"/>
    </row>
    <row r="122" spans="2:4" x14ac:dyDescent="0.25">
      <c r="B122" s="6">
        <v>1446</v>
      </c>
      <c r="C122" s="6"/>
      <c r="D122" s="6"/>
    </row>
    <row r="123" spans="2:4" x14ac:dyDescent="0.25">
      <c r="B123" s="5" t="s">
        <v>108</v>
      </c>
      <c r="C123" s="5"/>
      <c r="D123" s="5"/>
    </row>
    <row r="124" spans="2:4" x14ac:dyDescent="0.25">
      <c r="B124" s="6">
        <v>1448</v>
      </c>
      <c r="C124" s="6"/>
      <c r="D124" s="6"/>
    </row>
    <row r="125" spans="2:4" x14ac:dyDescent="0.25">
      <c r="B125" s="5" t="s">
        <v>90</v>
      </c>
      <c r="C125" s="5"/>
      <c r="D125" s="5"/>
    </row>
    <row r="126" spans="2:4" x14ac:dyDescent="0.25">
      <c r="B126" s="6">
        <v>1440</v>
      </c>
      <c r="C126" s="6"/>
      <c r="D126" s="6"/>
    </row>
    <row r="127" spans="2:4" x14ac:dyDescent="0.25">
      <c r="B127" s="5" t="s">
        <v>106</v>
      </c>
      <c r="C127" s="5"/>
      <c r="D127" s="5"/>
    </row>
    <row r="128" spans="2:4" x14ac:dyDescent="0.25">
      <c r="B128" s="6">
        <v>1452</v>
      </c>
      <c r="C128" s="6"/>
      <c r="D128" s="6"/>
    </row>
    <row r="129" spans="2:4" x14ac:dyDescent="0.25">
      <c r="B129" s="5" t="s">
        <v>103</v>
      </c>
      <c r="C129" s="5"/>
      <c r="D129" s="5"/>
    </row>
    <row r="130" spans="2:4" x14ac:dyDescent="0.25">
      <c r="B130" s="6">
        <v>1451</v>
      </c>
      <c r="C130" s="6"/>
      <c r="D130" s="6"/>
    </row>
    <row r="131" spans="2:4" x14ac:dyDescent="0.25">
      <c r="B131" s="5" t="s">
        <v>69</v>
      </c>
      <c r="C131" s="5"/>
      <c r="D131" s="5"/>
    </row>
    <row r="132" spans="2:4" x14ac:dyDescent="0.25">
      <c r="B132" s="6">
        <v>1652</v>
      </c>
      <c r="C132" s="6"/>
      <c r="D132" s="6"/>
    </row>
    <row r="133" spans="2:4" x14ac:dyDescent="0.25">
      <c r="B133" s="4" t="s">
        <v>75</v>
      </c>
      <c r="C133" s="4"/>
      <c r="D133" s="4"/>
    </row>
    <row r="134" spans="2:4" x14ac:dyDescent="0.25">
      <c r="B134" s="5" t="s">
        <v>76</v>
      </c>
      <c r="C134" s="5"/>
      <c r="D134" s="5"/>
    </row>
    <row r="135" spans="2:4" x14ac:dyDescent="0.25">
      <c r="B135" s="6">
        <v>1420</v>
      </c>
      <c r="C135" s="6"/>
      <c r="D135" s="6"/>
    </row>
    <row r="136" spans="2:4" x14ac:dyDescent="0.25">
      <c r="B136" s="5" t="s">
        <v>85</v>
      </c>
      <c r="C136" s="5"/>
      <c r="D136" s="5"/>
    </row>
    <row r="137" spans="2:4" x14ac:dyDescent="0.25">
      <c r="B137" s="6">
        <v>1441</v>
      </c>
      <c r="C137" s="6"/>
      <c r="D137" s="6"/>
    </row>
    <row r="138" spans="2:4" x14ac:dyDescent="0.25">
      <c r="B138" s="5" t="s">
        <v>89</v>
      </c>
      <c r="C138" s="5"/>
      <c r="D138" s="5"/>
    </row>
    <row r="139" spans="2:4" x14ac:dyDescent="0.25">
      <c r="B139" s="6">
        <v>1444</v>
      </c>
      <c r="C139" s="6"/>
      <c r="D139" s="6"/>
    </row>
    <row r="140" spans="2:4" x14ac:dyDescent="0.25">
      <c r="B140" s="5" t="s">
        <v>131</v>
      </c>
      <c r="C140" s="5"/>
      <c r="D140" s="5"/>
    </row>
    <row r="141" spans="2:4" x14ac:dyDescent="0.25">
      <c r="B141" s="6">
        <v>1639</v>
      </c>
      <c r="C141" s="6"/>
      <c r="D141" s="6"/>
    </row>
    <row r="142" spans="2:4" x14ac:dyDescent="0.25">
      <c r="B142" s="5" t="s">
        <v>87</v>
      </c>
      <c r="C142" s="5"/>
      <c r="D142" s="5"/>
    </row>
    <row r="143" spans="2:4" x14ac:dyDescent="0.25">
      <c r="B143" s="6">
        <v>1447</v>
      </c>
      <c r="C143" s="6"/>
      <c r="D143" s="6"/>
    </row>
    <row r="144" spans="2:4" x14ac:dyDescent="0.25">
      <c r="B144" s="4" t="s">
        <v>171</v>
      </c>
      <c r="C144" s="4"/>
      <c r="D144" s="4"/>
    </row>
  </sheetData>
  <pageMargins left="0.7" right="0.7" top="0.75" bottom="0.75" header="0.3" footer="0.3"/>
  <pageSetup paperSize="9" orientation="portrait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56"/>
  <sheetViews>
    <sheetView topLeftCell="A58" workbookViewId="0">
      <selection activeCell="C6" sqref="C6"/>
    </sheetView>
  </sheetViews>
  <sheetFormatPr baseColWidth="10" defaultRowHeight="12" x14ac:dyDescent="0.2"/>
  <cols>
    <col min="1" max="1" width="11.42578125" style="91"/>
    <col min="2" max="2" width="11.42578125" style="97"/>
    <col min="3" max="3" width="56.85546875" style="108" customWidth="1"/>
    <col min="4" max="4" width="30.42578125" style="108" customWidth="1"/>
    <col min="5" max="16384" width="11.42578125" style="91"/>
  </cols>
  <sheetData>
    <row r="1" spans="2:10" ht="12.75" thickBot="1" x14ac:dyDescent="0.25"/>
    <row r="2" spans="2:10" ht="26.25" thickBot="1" x14ac:dyDescent="0.25">
      <c r="B2" s="98" t="s">
        <v>322</v>
      </c>
      <c r="C2" s="109" t="s">
        <v>323</v>
      </c>
      <c r="D2" s="77" t="s">
        <v>324</v>
      </c>
      <c r="E2" s="78"/>
      <c r="F2" s="77" t="s">
        <v>325</v>
      </c>
      <c r="G2" s="78"/>
      <c r="H2" s="77" t="s">
        <v>326</v>
      </c>
      <c r="I2" s="78"/>
      <c r="J2" s="65" t="s">
        <v>327</v>
      </c>
    </row>
    <row r="3" spans="2:10" ht="12.75" x14ac:dyDescent="0.2">
      <c r="B3" s="99" t="s">
        <v>28</v>
      </c>
      <c r="C3" s="110" t="s">
        <v>328</v>
      </c>
      <c r="D3" s="110" t="s">
        <v>148</v>
      </c>
      <c r="E3" s="82" t="s">
        <v>333</v>
      </c>
      <c r="F3" s="82" t="s">
        <v>148</v>
      </c>
      <c r="G3" s="82" t="s">
        <v>333</v>
      </c>
      <c r="H3" s="82" t="s">
        <v>148</v>
      </c>
      <c r="I3" s="82" t="s">
        <v>333</v>
      </c>
      <c r="J3" s="82" t="s">
        <v>334</v>
      </c>
    </row>
    <row r="4" spans="2:10" ht="15" x14ac:dyDescent="0.2">
      <c r="B4" s="100"/>
      <c r="C4" s="110" t="s">
        <v>329</v>
      </c>
      <c r="D4" s="111"/>
      <c r="E4" s="83"/>
      <c r="F4" s="83"/>
      <c r="G4" s="83"/>
      <c r="H4" s="83"/>
      <c r="I4" s="83"/>
      <c r="J4" s="83"/>
    </row>
    <row r="5" spans="2:10" ht="15" x14ac:dyDescent="0.2">
      <c r="B5" s="100"/>
      <c r="C5" s="110" t="s">
        <v>330</v>
      </c>
      <c r="D5" s="111"/>
      <c r="E5" s="83"/>
      <c r="F5" s="83"/>
      <c r="G5" s="83"/>
      <c r="H5" s="83"/>
      <c r="I5" s="83"/>
      <c r="J5" s="83"/>
    </row>
    <row r="6" spans="2:10" ht="24" customHeight="1" x14ac:dyDescent="0.2">
      <c r="B6" s="100"/>
      <c r="C6" s="112"/>
      <c r="D6" s="110" t="s">
        <v>331</v>
      </c>
      <c r="E6" s="83"/>
      <c r="F6" s="83"/>
      <c r="G6" s="83"/>
      <c r="H6" s="83"/>
      <c r="I6" s="83"/>
      <c r="J6" s="83"/>
    </row>
    <row r="7" spans="2:10" ht="33" customHeight="1" thickBot="1" x14ac:dyDescent="0.25">
      <c r="B7" s="100"/>
      <c r="C7" s="113"/>
      <c r="D7" s="114" t="s">
        <v>332</v>
      </c>
      <c r="E7" s="84"/>
      <c r="F7" s="84"/>
      <c r="G7" s="84"/>
      <c r="H7" s="84"/>
      <c r="I7" s="84"/>
      <c r="J7" s="84"/>
    </row>
    <row r="8" spans="2:10" ht="48" customHeight="1" x14ac:dyDescent="0.2">
      <c r="B8" s="100"/>
      <c r="C8" s="110" t="s">
        <v>335</v>
      </c>
      <c r="D8" s="110" t="s">
        <v>338</v>
      </c>
      <c r="E8" s="80"/>
      <c r="F8" s="73" t="s">
        <v>343</v>
      </c>
      <c r="G8" s="66" t="s">
        <v>346</v>
      </c>
      <c r="H8" s="72"/>
      <c r="I8" s="80"/>
      <c r="J8" s="80"/>
    </row>
    <row r="9" spans="2:10" ht="38.25" x14ac:dyDescent="0.2">
      <c r="B9" s="100"/>
      <c r="C9" s="111"/>
      <c r="D9" s="110" t="s">
        <v>339</v>
      </c>
      <c r="E9" s="79"/>
      <c r="F9" s="72" t="s">
        <v>344</v>
      </c>
      <c r="G9" s="72" t="s">
        <v>347</v>
      </c>
      <c r="H9" s="73" t="s">
        <v>348</v>
      </c>
      <c r="I9" s="79"/>
      <c r="J9" s="79"/>
    </row>
    <row r="10" spans="2:10" ht="24" customHeight="1" x14ac:dyDescent="0.2">
      <c r="B10" s="100"/>
      <c r="C10" s="111"/>
      <c r="D10" s="110" t="s">
        <v>340</v>
      </c>
      <c r="E10" s="79"/>
      <c r="F10" s="72" t="s">
        <v>345</v>
      </c>
      <c r="G10" s="67"/>
      <c r="H10" s="67"/>
      <c r="I10" s="79"/>
      <c r="J10" s="79"/>
    </row>
    <row r="11" spans="2:10" ht="36" customHeight="1" x14ac:dyDescent="0.2">
      <c r="B11" s="100"/>
      <c r="C11" s="110" t="s">
        <v>336</v>
      </c>
      <c r="D11" s="110" t="s">
        <v>341</v>
      </c>
      <c r="E11" s="79"/>
      <c r="F11" s="72"/>
      <c r="G11" s="67"/>
      <c r="H11" s="67"/>
      <c r="I11" s="79"/>
      <c r="J11" s="79"/>
    </row>
    <row r="12" spans="2:10" ht="24" customHeight="1" x14ac:dyDescent="0.2">
      <c r="B12" s="100"/>
      <c r="C12" s="110" t="s">
        <v>337</v>
      </c>
      <c r="D12" s="110" t="s">
        <v>342</v>
      </c>
      <c r="E12" s="79"/>
      <c r="F12" s="67"/>
      <c r="G12" s="67"/>
      <c r="H12" s="67"/>
      <c r="I12" s="79"/>
      <c r="J12" s="79"/>
    </row>
    <row r="13" spans="2:10" ht="15.75" thickBot="1" x14ac:dyDescent="0.25">
      <c r="B13" s="100"/>
      <c r="C13" s="115"/>
      <c r="D13" s="116"/>
      <c r="E13" s="81"/>
      <c r="F13" s="71"/>
      <c r="G13" s="71"/>
      <c r="H13" s="71"/>
      <c r="I13" s="81"/>
      <c r="J13" s="81"/>
    </row>
    <row r="14" spans="2:10" ht="12.75" x14ac:dyDescent="0.2">
      <c r="B14" s="100"/>
      <c r="C14" s="110" t="s">
        <v>349</v>
      </c>
      <c r="D14" s="110" t="s">
        <v>350</v>
      </c>
      <c r="E14" s="80"/>
      <c r="F14" s="85" t="s">
        <v>352</v>
      </c>
      <c r="G14" s="80"/>
      <c r="H14" s="85" t="s">
        <v>353</v>
      </c>
      <c r="I14" s="80"/>
      <c r="J14" s="80"/>
    </row>
    <row r="15" spans="2:10" ht="24" customHeight="1" x14ac:dyDescent="0.2">
      <c r="B15" s="100"/>
      <c r="C15" s="101" t="s">
        <v>489</v>
      </c>
      <c r="D15" s="110" t="s">
        <v>351</v>
      </c>
      <c r="E15" s="79"/>
      <c r="F15" s="86"/>
      <c r="G15" s="79"/>
      <c r="H15" s="86"/>
      <c r="I15" s="79"/>
      <c r="J15" s="79"/>
    </row>
    <row r="16" spans="2:10" ht="15" x14ac:dyDescent="0.2">
      <c r="B16" s="100"/>
      <c r="C16" s="101"/>
      <c r="D16" s="111"/>
      <c r="E16" s="79"/>
      <c r="F16" s="86"/>
      <c r="G16" s="79"/>
      <c r="H16" s="86"/>
      <c r="I16" s="79"/>
      <c r="J16" s="79"/>
    </row>
    <row r="17" spans="2:10" ht="15" x14ac:dyDescent="0.2">
      <c r="B17" s="100"/>
      <c r="C17" s="111"/>
      <c r="D17" s="111"/>
      <c r="E17" s="79"/>
      <c r="F17" s="86"/>
      <c r="G17" s="79"/>
      <c r="H17" s="86"/>
      <c r="I17" s="79"/>
      <c r="J17" s="79"/>
    </row>
    <row r="18" spans="2:10" ht="15.75" thickBot="1" x14ac:dyDescent="0.25">
      <c r="B18" s="100"/>
      <c r="C18" s="102"/>
      <c r="D18" s="116"/>
      <c r="E18" s="81"/>
      <c r="F18" s="87"/>
      <c r="G18" s="81"/>
      <c r="H18" s="87"/>
      <c r="I18" s="81"/>
      <c r="J18" s="81"/>
    </row>
    <row r="19" spans="2:10" ht="38.25" x14ac:dyDescent="0.2">
      <c r="B19" s="100"/>
      <c r="C19" s="110" t="s">
        <v>354</v>
      </c>
      <c r="D19" s="117" t="s">
        <v>358</v>
      </c>
      <c r="E19" s="73" t="s">
        <v>359</v>
      </c>
      <c r="F19" s="73" t="s">
        <v>363</v>
      </c>
      <c r="G19" s="80"/>
      <c r="H19" s="80"/>
      <c r="I19" s="80"/>
      <c r="J19" s="80"/>
    </row>
    <row r="20" spans="2:10" ht="12.75" x14ac:dyDescent="0.2">
      <c r="B20" s="100"/>
      <c r="C20" s="110" t="s">
        <v>490</v>
      </c>
      <c r="D20" s="118"/>
      <c r="E20" s="73" t="s">
        <v>360</v>
      </c>
      <c r="F20" s="73" t="s">
        <v>364</v>
      </c>
      <c r="G20" s="79"/>
      <c r="H20" s="79"/>
      <c r="I20" s="79"/>
      <c r="J20" s="79"/>
    </row>
    <row r="21" spans="2:10" ht="25.5" x14ac:dyDescent="0.2">
      <c r="B21" s="100"/>
      <c r="C21" s="110" t="s">
        <v>491</v>
      </c>
      <c r="D21" s="118"/>
      <c r="E21" s="66" t="s">
        <v>361</v>
      </c>
      <c r="F21" s="67"/>
      <c r="G21" s="79"/>
      <c r="H21" s="79"/>
      <c r="I21" s="79"/>
      <c r="J21" s="79"/>
    </row>
    <row r="22" spans="2:10" ht="15" x14ac:dyDescent="0.2">
      <c r="B22" s="100"/>
      <c r="C22" s="110" t="s">
        <v>355</v>
      </c>
      <c r="D22" s="118"/>
      <c r="E22" s="66" t="s">
        <v>362</v>
      </c>
      <c r="F22" s="67"/>
      <c r="G22" s="79"/>
      <c r="H22" s="79"/>
      <c r="I22" s="79"/>
      <c r="J22" s="79"/>
    </row>
    <row r="23" spans="2:10" ht="15" x14ac:dyDescent="0.2">
      <c r="B23" s="100"/>
      <c r="C23" s="110" t="s">
        <v>356</v>
      </c>
      <c r="D23" s="118"/>
      <c r="E23" s="72"/>
      <c r="F23" s="67"/>
      <c r="G23" s="79"/>
      <c r="H23" s="79"/>
      <c r="I23" s="79"/>
      <c r="J23" s="79"/>
    </row>
    <row r="24" spans="2:10" ht="15" x14ac:dyDescent="0.2">
      <c r="B24" s="100"/>
      <c r="C24" s="111"/>
      <c r="D24" s="118"/>
      <c r="E24" s="67"/>
      <c r="F24" s="67"/>
      <c r="G24" s="79"/>
      <c r="H24" s="79"/>
      <c r="I24" s="79"/>
      <c r="J24" s="79"/>
    </row>
    <row r="25" spans="2:10" ht="15.75" thickBot="1" x14ac:dyDescent="0.25">
      <c r="B25" s="100"/>
      <c r="C25" s="114" t="s">
        <v>357</v>
      </c>
      <c r="D25" s="119"/>
      <c r="E25" s="71"/>
      <c r="F25" s="71"/>
      <c r="G25" s="81"/>
      <c r="H25" s="81"/>
      <c r="I25" s="81"/>
      <c r="J25" s="81"/>
    </row>
    <row r="26" spans="2:10" ht="26.25" customHeight="1" x14ac:dyDescent="0.2">
      <c r="B26" s="100"/>
      <c r="C26" s="120"/>
      <c r="D26" s="110" t="s">
        <v>365</v>
      </c>
      <c r="E26" s="85" t="s">
        <v>367</v>
      </c>
      <c r="F26" s="88" t="s">
        <v>368</v>
      </c>
      <c r="G26" s="80"/>
      <c r="H26" s="80"/>
      <c r="I26" s="80"/>
      <c r="J26" s="80"/>
    </row>
    <row r="27" spans="2:10" ht="24.75" customHeight="1" thickBot="1" x14ac:dyDescent="0.25">
      <c r="B27" s="100"/>
      <c r="C27" s="121"/>
      <c r="D27" s="114" t="s">
        <v>366</v>
      </c>
      <c r="E27" s="87"/>
      <c r="F27" s="90"/>
      <c r="G27" s="81"/>
      <c r="H27" s="81"/>
      <c r="I27" s="81"/>
      <c r="J27" s="81"/>
    </row>
    <row r="28" spans="2:10" ht="38.25" x14ac:dyDescent="0.2">
      <c r="B28" s="100"/>
      <c r="C28" s="110" t="s">
        <v>369</v>
      </c>
      <c r="D28" s="120"/>
      <c r="E28" s="80"/>
      <c r="F28" s="66" t="s">
        <v>372</v>
      </c>
      <c r="G28" s="80"/>
      <c r="H28" s="80"/>
      <c r="I28" s="80"/>
      <c r="J28" s="80"/>
    </row>
    <row r="29" spans="2:10" ht="51" x14ac:dyDescent="0.2">
      <c r="B29" s="100"/>
      <c r="C29" s="110" t="s">
        <v>370</v>
      </c>
      <c r="D29" s="122"/>
      <c r="E29" s="79"/>
      <c r="F29" s="72" t="s">
        <v>373</v>
      </c>
      <c r="G29" s="79"/>
      <c r="H29" s="79"/>
      <c r="I29" s="79"/>
      <c r="J29" s="79"/>
    </row>
    <row r="30" spans="2:10" ht="15.75" thickBot="1" x14ac:dyDescent="0.25">
      <c r="B30" s="100"/>
      <c r="C30" s="114" t="s">
        <v>371</v>
      </c>
      <c r="D30" s="121"/>
      <c r="E30" s="81"/>
      <c r="F30" s="71"/>
      <c r="G30" s="81"/>
      <c r="H30" s="81"/>
      <c r="I30" s="81"/>
      <c r="J30" s="81"/>
    </row>
    <row r="31" spans="2:10" ht="24" customHeight="1" x14ac:dyDescent="0.2">
      <c r="B31" s="100"/>
      <c r="C31" s="110" t="s">
        <v>374</v>
      </c>
      <c r="D31" s="110" t="s">
        <v>379</v>
      </c>
      <c r="E31" s="80"/>
      <c r="F31" s="80"/>
      <c r="G31" s="80"/>
      <c r="H31" s="80"/>
      <c r="I31" s="80"/>
      <c r="J31" s="80"/>
    </row>
    <row r="32" spans="2:10" ht="36" customHeight="1" x14ac:dyDescent="0.2">
      <c r="B32" s="100"/>
      <c r="C32" s="110" t="s">
        <v>375</v>
      </c>
      <c r="D32" s="110" t="s">
        <v>380</v>
      </c>
      <c r="E32" s="79"/>
      <c r="F32" s="79"/>
      <c r="G32" s="79"/>
      <c r="H32" s="79"/>
      <c r="I32" s="79"/>
      <c r="J32" s="79"/>
    </row>
    <row r="33" spans="2:10" ht="15" x14ac:dyDescent="0.2">
      <c r="B33" s="100"/>
      <c r="C33" s="110" t="s">
        <v>376</v>
      </c>
      <c r="D33" s="111"/>
      <c r="E33" s="79"/>
      <c r="F33" s="79"/>
      <c r="G33" s="79"/>
      <c r="H33" s="79"/>
      <c r="I33" s="79"/>
      <c r="J33" s="79"/>
    </row>
    <row r="34" spans="2:10" ht="15" x14ac:dyDescent="0.2">
      <c r="B34" s="100"/>
      <c r="C34" s="110" t="s">
        <v>377</v>
      </c>
      <c r="D34" s="111"/>
      <c r="E34" s="79"/>
      <c r="F34" s="79"/>
      <c r="G34" s="79"/>
      <c r="H34" s="79"/>
      <c r="I34" s="79"/>
      <c r="J34" s="79"/>
    </row>
    <row r="35" spans="2:10" ht="15.75" thickBot="1" x14ac:dyDescent="0.25">
      <c r="B35" s="100"/>
      <c r="C35" s="114" t="s">
        <v>378</v>
      </c>
      <c r="D35" s="116"/>
      <c r="E35" s="81"/>
      <c r="F35" s="81"/>
      <c r="G35" s="81"/>
      <c r="H35" s="81"/>
      <c r="I35" s="81"/>
      <c r="J35" s="81"/>
    </row>
    <row r="36" spans="2:10" ht="132" customHeight="1" x14ac:dyDescent="0.2">
      <c r="B36" s="100"/>
      <c r="C36" s="110" t="s">
        <v>492</v>
      </c>
      <c r="D36" s="110" t="s">
        <v>493</v>
      </c>
      <c r="E36" s="80"/>
      <c r="F36" s="80"/>
      <c r="G36" s="80"/>
      <c r="H36" s="80"/>
      <c r="I36" s="80"/>
      <c r="J36" s="80"/>
    </row>
    <row r="37" spans="2:10" ht="96" customHeight="1" x14ac:dyDescent="0.2">
      <c r="B37" s="100"/>
      <c r="C37" s="101" t="s">
        <v>494</v>
      </c>
      <c r="D37" s="110" t="s">
        <v>495</v>
      </c>
      <c r="E37" s="79"/>
      <c r="F37" s="79"/>
      <c r="G37" s="79"/>
      <c r="H37" s="79"/>
      <c r="I37" s="79"/>
      <c r="J37" s="79"/>
    </row>
    <row r="38" spans="2:10" ht="60" customHeight="1" x14ac:dyDescent="0.2">
      <c r="B38" s="100"/>
      <c r="C38" s="101" t="s">
        <v>496</v>
      </c>
      <c r="D38" s="110" t="s">
        <v>497</v>
      </c>
      <c r="E38" s="79"/>
      <c r="F38" s="79"/>
      <c r="G38" s="79"/>
      <c r="H38" s="79"/>
      <c r="I38" s="79"/>
      <c r="J38" s="79"/>
    </row>
    <row r="39" spans="2:10" ht="15" x14ac:dyDescent="0.2">
      <c r="B39" s="100"/>
      <c r="C39" s="101" t="s">
        <v>498</v>
      </c>
      <c r="D39" s="111"/>
      <c r="E39" s="79"/>
      <c r="F39" s="79"/>
      <c r="G39" s="79"/>
      <c r="H39" s="79"/>
      <c r="I39" s="79"/>
      <c r="J39" s="79"/>
    </row>
    <row r="40" spans="2:10" ht="15" x14ac:dyDescent="0.2">
      <c r="B40" s="100"/>
      <c r="C40" s="101" t="s">
        <v>499</v>
      </c>
      <c r="D40" s="111"/>
      <c r="E40" s="79"/>
      <c r="F40" s="79"/>
      <c r="G40" s="79"/>
      <c r="H40" s="79"/>
      <c r="I40" s="79"/>
      <c r="J40" s="79"/>
    </row>
    <row r="41" spans="2:10" ht="15" x14ac:dyDescent="0.2">
      <c r="B41" s="100"/>
      <c r="C41" s="101" t="s">
        <v>500</v>
      </c>
      <c r="D41" s="111"/>
      <c r="E41" s="79"/>
      <c r="F41" s="79"/>
      <c r="G41" s="79"/>
      <c r="H41" s="79"/>
      <c r="I41" s="79"/>
      <c r="J41" s="79"/>
    </row>
    <row r="42" spans="2:10" ht="15" x14ac:dyDescent="0.2">
      <c r="B42" s="100"/>
      <c r="C42" s="101" t="s">
        <v>501</v>
      </c>
      <c r="D42" s="111"/>
      <c r="E42" s="79"/>
      <c r="F42" s="79"/>
      <c r="G42" s="79"/>
      <c r="H42" s="79"/>
      <c r="I42" s="79"/>
      <c r="J42" s="79"/>
    </row>
    <row r="43" spans="2:10" ht="15" x14ac:dyDescent="0.2">
      <c r="B43" s="100"/>
      <c r="C43" s="101" t="s">
        <v>502</v>
      </c>
      <c r="D43" s="111"/>
      <c r="E43" s="79"/>
      <c r="F43" s="79"/>
      <c r="G43" s="79"/>
      <c r="H43" s="79"/>
      <c r="I43" s="79"/>
      <c r="J43" s="79"/>
    </row>
    <row r="44" spans="2:10" ht="15" x14ac:dyDescent="0.2">
      <c r="B44" s="100"/>
      <c r="C44" s="101" t="s">
        <v>503</v>
      </c>
      <c r="D44" s="111"/>
      <c r="E44" s="79"/>
      <c r="F44" s="79"/>
      <c r="G44" s="79"/>
      <c r="H44" s="79"/>
      <c r="I44" s="79"/>
      <c r="J44" s="79"/>
    </row>
    <row r="45" spans="2:10" ht="15" x14ac:dyDescent="0.2">
      <c r="B45" s="100"/>
      <c r="C45" s="101" t="s">
        <v>504</v>
      </c>
      <c r="D45" s="111"/>
      <c r="E45" s="79"/>
      <c r="F45" s="79"/>
      <c r="G45" s="79"/>
      <c r="H45" s="79"/>
      <c r="I45" s="79"/>
      <c r="J45" s="79"/>
    </row>
    <row r="46" spans="2:10" ht="15" x14ac:dyDescent="0.2">
      <c r="B46" s="100"/>
      <c r="C46" s="101" t="s">
        <v>505</v>
      </c>
      <c r="D46" s="111"/>
      <c r="E46" s="79"/>
      <c r="F46" s="79"/>
      <c r="G46" s="79"/>
      <c r="H46" s="79"/>
      <c r="I46" s="79"/>
      <c r="J46" s="79"/>
    </row>
    <row r="47" spans="2:10" ht="15" x14ac:dyDescent="0.2">
      <c r="B47" s="100"/>
      <c r="C47" s="101" t="s">
        <v>506</v>
      </c>
      <c r="D47" s="111"/>
      <c r="E47" s="79"/>
      <c r="F47" s="79"/>
      <c r="G47" s="79"/>
      <c r="H47" s="79"/>
      <c r="I47" s="79"/>
      <c r="J47" s="79"/>
    </row>
    <row r="48" spans="2:10" ht="15.75" thickBot="1" x14ac:dyDescent="0.25">
      <c r="B48" s="103"/>
      <c r="C48" s="102"/>
      <c r="D48" s="116"/>
      <c r="E48" s="81"/>
      <c r="F48" s="81"/>
      <c r="G48" s="81"/>
      <c r="H48" s="81"/>
      <c r="I48" s="81"/>
      <c r="J48" s="81"/>
    </row>
    <row r="49" spans="2:10" s="96" customFormat="1" ht="68.25" customHeight="1" thickBot="1" x14ac:dyDescent="0.25">
      <c r="B49" s="104"/>
      <c r="C49" s="123"/>
      <c r="D49" s="123"/>
    </row>
    <row r="50" spans="2:10" ht="26.25" thickBot="1" x14ac:dyDescent="0.25">
      <c r="B50" s="98" t="s">
        <v>322</v>
      </c>
      <c r="C50" s="109" t="s">
        <v>323</v>
      </c>
      <c r="D50" s="77" t="s">
        <v>324</v>
      </c>
      <c r="E50" s="78"/>
      <c r="F50" s="77" t="s">
        <v>325</v>
      </c>
      <c r="G50" s="78"/>
      <c r="H50" s="77" t="s">
        <v>326</v>
      </c>
      <c r="I50" s="78"/>
      <c r="J50" s="65" t="s">
        <v>327</v>
      </c>
    </row>
    <row r="51" spans="2:10" ht="13.5" thickBot="1" x14ac:dyDescent="0.25">
      <c r="B51" s="105" t="s">
        <v>183</v>
      </c>
      <c r="C51" s="115"/>
      <c r="D51" s="114" t="s">
        <v>148</v>
      </c>
      <c r="E51" s="92" t="s">
        <v>333</v>
      </c>
      <c r="F51" s="92" t="s">
        <v>148</v>
      </c>
      <c r="G51" s="92" t="s">
        <v>333</v>
      </c>
      <c r="H51" s="92" t="s">
        <v>148</v>
      </c>
      <c r="I51" s="92" t="s">
        <v>333</v>
      </c>
      <c r="J51" s="92" t="s">
        <v>334</v>
      </c>
    </row>
    <row r="52" spans="2:10" ht="13.5" thickBot="1" x14ac:dyDescent="0.25">
      <c r="B52" s="105" t="s">
        <v>184</v>
      </c>
      <c r="C52" s="114" t="s">
        <v>382</v>
      </c>
      <c r="D52" s="114" t="s">
        <v>383</v>
      </c>
      <c r="E52" s="69"/>
      <c r="F52" s="69"/>
      <c r="G52" s="69"/>
      <c r="H52" s="69"/>
      <c r="I52" s="69"/>
      <c r="J52" s="69"/>
    </row>
    <row r="53" spans="2:10" ht="12.75" x14ac:dyDescent="0.2">
      <c r="B53" s="105" t="s">
        <v>381</v>
      </c>
      <c r="C53" s="110" t="s">
        <v>507</v>
      </c>
      <c r="D53" s="117" t="s">
        <v>388</v>
      </c>
      <c r="E53" s="80"/>
      <c r="F53" s="80"/>
      <c r="G53" s="80"/>
      <c r="H53" s="80"/>
      <c r="I53" s="80"/>
      <c r="J53" s="80"/>
    </row>
    <row r="54" spans="2:10" ht="15" x14ac:dyDescent="0.2">
      <c r="B54" s="106"/>
      <c r="C54" s="124" t="s">
        <v>384</v>
      </c>
      <c r="D54" s="118"/>
      <c r="E54" s="79"/>
      <c r="F54" s="79"/>
      <c r="G54" s="79"/>
      <c r="H54" s="79"/>
      <c r="I54" s="79"/>
      <c r="J54" s="79"/>
    </row>
    <row r="55" spans="2:10" ht="15" x14ac:dyDescent="0.2">
      <c r="B55" s="106"/>
      <c r="C55" s="124" t="s">
        <v>296</v>
      </c>
      <c r="D55" s="118"/>
      <c r="E55" s="79"/>
      <c r="F55" s="79"/>
      <c r="G55" s="79"/>
      <c r="H55" s="79"/>
      <c r="I55" s="79"/>
      <c r="J55" s="79"/>
    </row>
    <row r="56" spans="2:10" ht="15" x14ac:dyDescent="0.2">
      <c r="B56" s="106"/>
      <c r="C56" s="124" t="s">
        <v>385</v>
      </c>
      <c r="D56" s="118"/>
      <c r="E56" s="79"/>
      <c r="F56" s="79"/>
      <c r="G56" s="79"/>
      <c r="H56" s="79"/>
      <c r="I56" s="79"/>
      <c r="J56" s="79"/>
    </row>
    <row r="57" spans="2:10" ht="15" x14ac:dyDescent="0.2">
      <c r="B57" s="106"/>
      <c r="C57" s="124" t="s">
        <v>386</v>
      </c>
      <c r="D57" s="118"/>
      <c r="E57" s="79"/>
      <c r="F57" s="79"/>
      <c r="G57" s="79"/>
      <c r="H57" s="79"/>
      <c r="I57" s="79"/>
      <c r="J57" s="79"/>
    </row>
    <row r="58" spans="2:10" ht="15" x14ac:dyDescent="0.2">
      <c r="B58" s="106"/>
      <c r="C58" s="124" t="s">
        <v>387</v>
      </c>
      <c r="D58" s="118"/>
      <c r="E58" s="79"/>
      <c r="F58" s="79"/>
      <c r="G58" s="79"/>
      <c r="H58" s="79"/>
      <c r="I58" s="79"/>
      <c r="J58" s="79"/>
    </row>
    <row r="59" spans="2:10" ht="15.75" thickBot="1" x14ac:dyDescent="0.25">
      <c r="B59" s="106"/>
      <c r="C59" s="115"/>
      <c r="D59" s="119"/>
      <c r="E59" s="81"/>
      <c r="F59" s="81"/>
      <c r="G59" s="81"/>
      <c r="H59" s="81"/>
      <c r="I59" s="81"/>
      <c r="J59" s="81"/>
    </row>
    <row r="60" spans="2:10" ht="15.75" thickBot="1" x14ac:dyDescent="0.25">
      <c r="B60" s="106"/>
      <c r="C60" s="114" t="s">
        <v>389</v>
      </c>
      <c r="D60" s="115"/>
      <c r="E60" s="69"/>
      <c r="F60" s="69"/>
      <c r="G60" s="69"/>
      <c r="H60" s="69"/>
      <c r="I60" s="69"/>
      <c r="J60" s="69"/>
    </row>
    <row r="61" spans="2:10" ht="15.75" thickBot="1" x14ac:dyDescent="0.25">
      <c r="B61" s="106"/>
      <c r="C61" s="114" t="s">
        <v>390</v>
      </c>
      <c r="D61" s="115"/>
      <c r="E61" s="69"/>
      <c r="F61" s="69"/>
      <c r="G61" s="69"/>
      <c r="H61" s="69"/>
      <c r="I61" s="69"/>
      <c r="J61" s="69"/>
    </row>
    <row r="62" spans="2:10" ht="15.75" thickBot="1" x14ac:dyDescent="0.25">
      <c r="B62" s="106"/>
      <c r="C62" s="114" t="s">
        <v>391</v>
      </c>
      <c r="D62" s="115"/>
      <c r="E62" s="69"/>
      <c r="F62" s="69"/>
      <c r="G62" s="69"/>
      <c r="H62" s="69"/>
      <c r="I62" s="69"/>
      <c r="J62" s="69"/>
    </row>
    <row r="63" spans="2:10" ht="15" x14ac:dyDescent="0.2">
      <c r="B63" s="106"/>
      <c r="C63" s="110" t="s">
        <v>392</v>
      </c>
      <c r="D63" s="120"/>
      <c r="E63" s="80"/>
      <c r="F63" s="80"/>
      <c r="G63" s="80"/>
      <c r="H63" s="80"/>
      <c r="I63" s="80"/>
      <c r="J63" s="80"/>
    </row>
    <row r="64" spans="2:10" ht="15" x14ac:dyDescent="0.2">
      <c r="B64" s="106"/>
      <c r="C64" s="101" t="s">
        <v>508</v>
      </c>
      <c r="D64" s="122"/>
      <c r="E64" s="79"/>
      <c r="F64" s="79"/>
      <c r="G64" s="79"/>
      <c r="H64" s="79"/>
      <c r="I64" s="79"/>
      <c r="J64" s="79"/>
    </row>
    <row r="65" spans="2:10" ht="15" x14ac:dyDescent="0.2">
      <c r="B65" s="106"/>
      <c r="C65" s="101" t="s">
        <v>509</v>
      </c>
      <c r="D65" s="122"/>
      <c r="E65" s="79"/>
      <c r="F65" s="79"/>
      <c r="G65" s="79"/>
      <c r="H65" s="79"/>
      <c r="I65" s="79"/>
      <c r="J65" s="79"/>
    </row>
    <row r="66" spans="2:10" ht="15" x14ac:dyDescent="0.2">
      <c r="B66" s="106"/>
      <c r="C66" s="101" t="s">
        <v>510</v>
      </c>
      <c r="D66" s="122"/>
      <c r="E66" s="79"/>
      <c r="F66" s="79"/>
      <c r="G66" s="79"/>
      <c r="H66" s="79"/>
      <c r="I66" s="79"/>
      <c r="J66" s="79"/>
    </row>
    <row r="67" spans="2:10" ht="15" x14ac:dyDescent="0.2">
      <c r="B67" s="106"/>
      <c r="C67" s="101" t="s">
        <v>511</v>
      </c>
      <c r="D67" s="122"/>
      <c r="E67" s="79"/>
      <c r="F67" s="79"/>
      <c r="G67" s="79"/>
      <c r="H67" s="79"/>
      <c r="I67" s="79"/>
      <c r="J67" s="79"/>
    </row>
    <row r="68" spans="2:10" ht="15" x14ac:dyDescent="0.2">
      <c r="B68" s="106"/>
      <c r="C68" s="101" t="s">
        <v>512</v>
      </c>
      <c r="D68" s="122"/>
      <c r="E68" s="79"/>
      <c r="F68" s="79"/>
      <c r="G68" s="79"/>
      <c r="H68" s="79"/>
      <c r="I68" s="79"/>
      <c r="J68" s="79"/>
    </row>
    <row r="69" spans="2:10" ht="15.75" thickBot="1" x14ac:dyDescent="0.25">
      <c r="B69" s="106"/>
      <c r="C69" s="102"/>
      <c r="D69" s="121"/>
      <c r="E69" s="81"/>
      <c r="F69" s="81"/>
      <c r="G69" s="81"/>
      <c r="H69" s="81"/>
      <c r="I69" s="81"/>
      <c r="J69" s="81"/>
    </row>
    <row r="70" spans="2:10" ht="15.75" thickBot="1" x14ac:dyDescent="0.25">
      <c r="B70" s="106"/>
      <c r="C70" s="114" t="s">
        <v>393</v>
      </c>
      <c r="D70" s="115"/>
      <c r="E70" s="69"/>
      <c r="F70" s="69"/>
      <c r="G70" s="69"/>
      <c r="H70" s="69"/>
      <c r="I70" s="69"/>
      <c r="J70" s="69"/>
    </row>
    <row r="71" spans="2:10" ht="15.75" thickBot="1" x14ac:dyDescent="0.25">
      <c r="B71" s="106"/>
      <c r="C71" s="114" t="s">
        <v>394</v>
      </c>
      <c r="D71" s="115"/>
      <c r="E71" s="69"/>
      <c r="F71" s="69"/>
      <c r="G71" s="69"/>
      <c r="H71" s="69"/>
      <c r="I71" s="69"/>
      <c r="J71" s="69"/>
    </row>
    <row r="72" spans="2:10" ht="15" x14ac:dyDescent="0.2">
      <c r="B72" s="106"/>
      <c r="C72" s="110" t="s">
        <v>395</v>
      </c>
      <c r="D72" s="120"/>
      <c r="E72" s="80"/>
      <c r="F72" s="80"/>
      <c r="G72" s="80"/>
      <c r="H72" s="80"/>
      <c r="I72" s="80"/>
      <c r="J72" s="80"/>
    </row>
    <row r="73" spans="2:10" ht="15" x14ac:dyDescent="0.2">
      <c r="B73" s="106"/>
      <c r="C73" s="110" t="s">
        <v>396</v>
      </c>
      <c r="D73" s="122"/>
      <c r="E73" s="79"/>
      <c r="F73" s="79"/>
      <c r="G73" s="79"/>
      <c r="H73" s="79"/>
      <c r="I73" s="79"/>
      <c r="J73" s="79"/>
    </row>
    <row r="74" spans="2:10" ht="15" x14ac:dyDescent="0.2">
      <c r="B74" s="106"/>
      <c r="C74" s="110" t="s">
        <v>397</v>
      </c>
      <c r="D74" s="122"/>
      <c r="E74" s="79"/>
      <c r="F74" s="79"/>
      <c r="G74" s="79"/>
      <c r="H74" s="79"/>
      <c r="I74" s="79"/>
      <c r="J74" s="79"/>
    </row>
    <row r="75" spans="2:10" ht="15.75" thickBot="1" x14ac:dyDescent="0.25">
      <c r="B75" s="107"/>
      <c r="C75" s="114" t="s">
        <v>398</v>
      </c>
      <c r="D75" s="121"/>
      <c r="E75" s="81"/>
      <c r="F75" s="81"/>
      <c r="G75" s="81"/>
      <c r="H75" s="81"/>
      <c r="I75" s="81"/>
      <c r="J75" s="81"/>
    </row>
    <row r="76" spans="2:10" ht="12.75" thickBot="1" x14ac:dyDescent="0.25"/>
    <row r="77" spans="2:10" ht="13.5" thickBot="1" x14ac:dyDescent="0.25">
      <c r="B77" s="98" t="s">
        <v>322</v>
      </c>
      <c r="C77" s="109" t="s">
        <v>323</v>
      </c>
      <c r="D77" s="77" t="s">
        <v>324</v>
      </c>
      <c r="E77" s="78"/>
      <c r="F77" s="77" t="s">
        <v>399</v>
      </c>
      <c r="G77" s="78"/>
      <c r="H77" s="77" t="s">
        <v>326</v>
      </c>
      <c r="I77" s="78"/>
      <c r="J77" s="65" t="s">
        <v>400</v>
      </c>
    </row>
    <row r="78" spans="2:10" ht="13.5" thickBot="1" x14ac:dyDescent="0.25">
      <c r="B78" s="99" t="s">
        <v>401</v>
      </c>
      <c r="C78" s="115"/>
      <c r="D78" s="114" t="s">
        <v>148</v>
      </c>
      <c r="E78" s="92" t="s">
        <v>333</v>
      </c>
      <c r="F78" s="92" t="s">
        <v>148</v>
      </c>
      <c r="G78" s="92" t="s">
        <v>333</v>
      </c>
      <c r="H78" s="92" t="s">
        <v>148</v>
      </c>
      <c r="I78" s="92" t="s">
        <v>333</v>
      </c>
      <c r="J78" s="92" t="s">
        <v>334</v>
      </c>
    </row>
    <row r="79" spans="2:10" ht="13.5" thickBot="1" x14ac:dyDescent="0.25">
      <c r="B79" s="100"/>
      <c r="C79" s="115"/>
      <c r="D79" s="115"/>
      <c r="E79" s="69"/>
      <c r="F79" s="93" t="s">
        <v>402</v>
      </c>
      <c r="G79" s="69"/>
      <c r="H79" s="68" t="s">
        <v>403</v>
      </c>
      <c r="I79" s="69"/>
      <c r="J79" s="69"/>
    </row>
    <row r="80" spans="2:10" ht="13.5" thickBot="1" x14ac:dyDescent="0.25">
      <c r="B80" s="100"/>
      <c r="C80" s="114" t="s">
        <v>404</v>
      </c>
      <c r="D80" s="115"/>
      <c r="E80" s="69"/>
      <c r="F80" s="93" t="s">
        <v>405</v>
      </c>
      <c r="G80" s="69"/>
      <c r="H80" s="68" t="s">
        <v>406</v>
      </c>
      <c r="I80" s="69"/>
      <c r="J80" s="69"/>
    </row>
    <row r="81" spans="2:10" ht="25.5" x14ac:dyDescent="0.2">
      <c r="B81" s="100"/>
      <c r="C81" s="117" t="s">
        <v>407</v>
      </c>
      <c r="D81" s="120"/>
      <c r="E81" s="80"/>
      <c r="F81" s="80"/>
      <c r="G81" s="80"/>
      <c r="H81" s="66" t="s">
        <v>408</v>
      </c>
      <c r="I81" s="80"/>
      <c r="J81" s="80"/>
    </row>
    <row r="82" spans="2:10" ht="26.25" thickBot="1" x14ac:dyDescent="0.25">
      <c r="B82" s="100"/>
      <c r="C82" s="119"/>
      <c r="D82" s="121"/>
      <c r="E82" s="81"/>
      <c r="F82" s="81"/>
      <c r="G82" s="81"/>
      <c r="H82" s="69" t="s">
        <v>409</v>
      </c>
      <c r="I82" s="81"/>
      <c r="J82" s="81"/>
    </row>
    <row r="83" spans="2:10" ht="13.5" thickBot="1" x14ac:dyDescent="0.25">
      <c r="B83" s="103"/>
      <c r="C83" s="114" t="s">
        <v>410</v>
      </c>
      <c r="D83" s="115"/>
      <c r="E83" s="69"/>
      <c r="F83" s="69"/>
      <c r="G83" s="69"/>
      <c r="H83" s="69"/>
      <c r="I83" s="69"/>
      <c r="J83" s="69"/>
    </row>
    <row r="84" spans="2:10" ht="12.75" thickBot="1" x14ac:dyDescent="0.25"/>
    <row r="85" spans="2:10" ht="13.5" thickBot="1" x14ac:dyDescent="0.25">
      <c r="B85" s="98" t="s">
        <v>322</v>
      </c>
      <c r="C85" s="109" t="s">
        <v>323</v>
      </c>
      <c r="D85" s="77" t="s">
        <v>324</v>
      </c>
      <c r="E85" s="78"/>
      <c r="F85" s="77" t="s">
        <v>399</v>
      </c>
      <c r="G85" s="78"/>
      <c r="H85" s="77" t="s">
        <v>326</v>
      </c>
      <c r="I85" s="78"/>
      <c r="J85" s="65" t="s">
        <v>400</v>
      </c>
    </row>
    <row r="86" spans="2:10" ht="13.5" thickBot="1" x14ac:dyDescent="0.25">
      <c r="B86" s="99" t="s">
        <v>411</v>
      </c>
      <c r="C86" s="115"/>
      <c r="D86" s="114" t="s">
        <v>148</v>
      </c>
      <c r="E86" s="92" t="s">
        <v>333</v>
      </c>
      <c r="F86" s="92" t="s">
        <v>148</v>
      </c>
      <c r="G86" s="92" t="s">
        <v>333</v>
      </c>
      <c r="H86" s="92" t="s">
        <v>148</v>
      </c>
      <c r="I86" s="92" t="s">
        <v>333</v>
      </c>
      <c r="J86" s="92" t="s">
        <v>334</v>
      </c>
    </row>
    <row r="87" spans="2:10" ht="25.5" x14ac:dyDescent="0.2">
      <c r="B87" s="100"/>
      <c r="C87" s="117" t="s">
        <v>412</v>
      </c>
      <c r="D87" s="117" t="s">
        <v>413</v>
      </c>
      <c r="E87" s="80"/>
      <c r="F87" s="80"/>
      <c r="G87" s="73" t="s">
        <v>414</v>
      </c>
      <c r="H87" s="80"/>
      <c r="I87" s="73" t="s">
        <v>416</v>
      </c>
      <c r="J87" s="88" t="s">
        <v>418</v>
      </c>
    </row>
    <row r="88" spans="2:10" ht="26.25" thickBot="1" x14ac:dyDescent="0.25">
      <c r="B88" s="100"/>
      <c r="C88" s="119"/>
      <c r="D88" s="119"/>
      <c r="E88" s="81"/>
      <c r="F88" s="81"/>
      <c r="G88" s="69" t="s">
        <v>415</v>
      </c>
      <c r="H88" s="81"/>
      <c r="I88" s="69" t="s">
        <v>417</v>
      </c>
      <c r="J88" s="90"/>
    </row>
    <row r="89" spans="2:10" ht="25.5" x14ac:dyDescent="0.2">
      <c r="B89" s="100"/>
      <c r="C89" s="120"/>
      <c r="D89" s="117" t="s">
        <v>419</v>
      </c>
      <c r="E89" s="80"/>
      <c r="F89" s="80"/>
      <c r="G89" s="73" t="s">
        <v>420</v>
      </c>
      <c r="H89" s="88" t="s">
        <v>422</v>
      </c>
      <c r="I89" s="66" t="s">
        <v>423</v>
      </c>
      <c r="J89" s="80"/>
    </row>
    <row r="90" spans="2:10" ht="26.25" thickBot="1" x14ac:dyDescent="0.25">
      <c r="B90" s="100"/>
      <c r="C90" s="121"/>
      <c r="D90" s="119"/>
      <c r="E90" s="81"/>
      <c r="F90" s="81"/>
      <c r="G90" s="69" t="s">
        <v>421</v>
      </c>
      <c r="H90" s="90"/>
      <c r="I90" s="69" t="s">
        <v>424</v>
      </c>
      <c r="J90" s="81"/>
    </row>
    <row r="91" spans="2:10" ht="25.5" x14ac:dyDescent="0.2">
      <c r="B91" s="100"/>
      <c r="C91" s="120"/>
      <c r="D91" s="110" t="s">
        <v>425</v>
      </c>
      <c r="E91" s="80"/>
      <c r="F91" s="80"/>
      <c r="G91" s="80"/>
      <c r="H91" s="70" t="s">
        <v>427</v>
      </c>
      <c r="I91" s="80"/>
      <c r="J91" s="80"/>
    </row>
    <row r="92" spans="2:10" ht="51.75" thickBot="1" x14ac:dyDescent="0.25">
      <c r="B92" s="100"/>
      <c r="C92" s="121"/>
      <c r="D92" s="115" t="s">
        <v>426</v>
      </c>
      <c r="E92" s="81"/>
      <c r="F92" s="81"/>
      <c r="G92" s="81"/>
      <c r="H92" s="69" t="s">
        <v>428</v>
      </c>
      <c r="I92" s="81"/>
      <c r="J92" s="81"/>
    </row>
    <row r="93" spans="2:10" x14ac:dyDescent="0.2">
      <c r="B93" s="100"/>
      <c r="C93" s="120"/>
      <c r="D93" s="117" t="s">
        <v>429</v>
      </c>
      <c r="E93" s="80"/>
      <c r="F93" s="80"/>
      <c r="G93" s="80"/>
      <c r="H93" s="80"/>
      <c r="I93" s="80"/>
      <c r="J93" s="80"/>
    </row>
    <row r="94" spans="2:10" ht="12.75" thickBot="1" x14ac:dyDescent="0.25">
      <c r="B94" s="100"/>
      <c r="C94" s="121"/>
      <c r="D94" s="119"/>
      <c r="E94" s="81"/>
      <c r="F94" s="81"/>
      <c r="G94" s="81"/>
      <c r="H94" s="81"/>
      <c r="I94" s="81"/>
      <c r="J94" s="81"/>
    </row>
    <row r="95" spans="2:10" ht="12.75" x14ac:dyDescent="0.2">
      <c r="B95" s="100"/>
      <c r="C95" s="120"/>
      <c r="D95" s="117" t="s">
        <v>430</v>
      </c>
      <c r="E95" s="80"/>
      <c r="F95" s="80"/>
      <c r="G95" s="66" t="s">
        <v>431</v>
      </c>
      <c r="H95" s="80"/>
      <c r="I95" s="80"/>
      <c r="J95" s="80"/>
    </row>
    <row r="96" spans="2:10" ht="26.25" thickBot="1" x14ac:dyDescent="0.25">
      <c r="B96" s="100"/>
      <c r="C96" s="121"/>
      <c r="D96" s="119"/>
      <c r="E96" s="81"/>
      <c r="F96" s="81"/>
      <c r="G96" s="69" t="s">
        <v>432</v>
      </c>
      <c r="H96" s="81"/>
      <c r="I96" s="81"/>
      <c r="J96" s="81"/>
    </row>
    <row r="97" spans="2:10" ht="12.75" customHeight="1" x14ac:dyDescent="0.2">
      <c r="B97" s="100"/>
      <c r="C97" s="120"/>
      <c r="D97" s="117" t="s">
        <v>433</v>
      </c>
      <c r="E97" s="80"/>
      <c r="F97" s="80"/>
      <c r="G97" s="94" t="s">
        <v>434</v>
      </c>
      <c r="H97" s="80"/>
      <c r="I97" s="80"/>
      <c r="J97" s="80"/>
    </row>
    <row r="98" spans="2:10" ht="12.75" thickBot="1" x14ac:dyDescent="0.25">
      <c r="B98" s="103"/>
      <c r="C98" s="121"/>
      <c r="D98" s="119"/>
      <c r="E98" s="81"/>
      <c r="F98" s="81"/>
      <c r="G98" s="95"/>
      <c r="H98" s="81"/>
      <c r="I98" s="81"/>
      <c r="J98" s="81"/>
    </row>
    <row r="99" spans="2:10" ht="12.75" thickBot="1" x14ac:dyDescent="0.25"/>
    <row r="100" spans="2:10" ht="13.5" thickBot="1" x14ac:dyDescent="0.25">
      <c r="B100" s="98" t="s">
        <v>322</v>
      </c>
      <c r="C100" s="109" t="s">
        <v>323</v>
      </c>
      <c r="D100" s="77" t="s">
        <v>324</v>
      </c>
      <c r="E100" s="78"/>
      <c r="F100" s="77" t="s">
        <v>399</v>
      </c>
      <c r="G100" s="78"/>
      <c r="H100" s="77" t="s">
        <v>326</v>
      </c>
      <c r="I100" s="78"/>
      <c r="J100" s="65" t="s">
        <v>400</v>
      </c>
    </row>
    <row r="101" spans="2:10" ht="13.5" thickBot="1" x14ac:dyDescent="0.25">
      <c r="B101" s="99" t="s">
        <v>435</v>
      </c>
      <c r="C101" s="115"/>
      <c r="D101" s="114" t="s">
        <v>148</v>
      </c>
      <c r="E101" s="92" t="s">
        <v>333</v>
      </c>
      <c r="F101" s="92" t="s">
        <v>148</v>
      </c>
      <c r="G101" s="92" t="s">
        <v>333</v>
      </c>
      <c r="H101" s="92" t="s">
        <v>148</v>
      </c>
      <c r="I101" s="92" t="s">
        <v>333</v>
      </c>
      <c r="J101" s="92" t="s">
        <v>334</v>
      </c>
    </row>
    <row r="102" spans="2:10" ht="51" x14ac:dyDescent="0.2">
      <c r="B102" s="100"/>
      <c r="C102" s="120"/>
      <c r="D102" s="120" t="s">
        <v>436</v>
      </c>
      <c r="E102" s="80"/>
      <c r="F102" s="80"/>
      <c r="G102" s="73" t="s">
        <v>437</v>
      </c>
      <c r="H102" s="80"/>
      <c r="I102" s="80"/>
      <c r="J102" s="88" t="s">
        <v>440</v>
      </c>
    </row>
    <row r="103" spans="2:10" ht="25.5" x14ac:dyDescent="0.2">
      <c r="B103" s="100"/>
      <c r="C103" s="122"/>
      <c r="D103" s="122"/>
      <c r="E103" s="79"/>
      <c r="F103" s="79"/>
      <c r="G103" s="72" t="s">
        <v>438</v>
      </c>
      <c r="H103" s="79"/>
      <c r="I103" s="79"/>
      <c r="J103" s="89"/>
    </row>
    <row r="104" spans="2:10" ht="26.25" thickBot="1" x14ac:dyDescent="0.25">
      <c r="B104" s="100"/>
      <c r="C104" s="121"/>
      <c r="D104" s="121"/>
      <c r="E104" s="81"/>
      <c r="F104" s="81"/>
      <c r="G104" s="69" t="s">
        <v>439</v>
      </c>
      <c r="H104" s="81"/>
      <c r="I104" s="81"/>
      <c r="J104" s="90"/>
    </row>
    <row r="105" spans="2:10" ht="25.5" x14ac:dyDescent="0.2">
      <c r="B105" s="100"/>
      <c r="C105" s="120"/>
      <c r="D105" s="120" t="s">
        <v>441</v>
      </c>
      <c r="E105" s="80"/>
      <c r="F105" s="88" t="s">
        <v>442</v>
      </c>
      <c r="G105" s="85" t="s">
        <v>443</v>
      </c>
      <c r="H105" s="80"/>
      <c r="I105" s="80"/>
      <c r="J105" s="66" t="s">
        <v>444</v>
      </c>
    </row>
    <row r="106" spans="2:10" ht="25.5" x14ac:dyDescent="0.2">
      <c r="B106" s="100"/>
      <c r="C106" s="122"/>
      <c r="D106" s="122"/>
      <c r="E106" s="79"/>
      <c r="F106" s="89"/>
      <c r="G106" s="86"/>
      <c r="H106" s="79"/>
      <c r="I106" s="79"/>
      <c r="J106" s="66" t="s">
        <v>445</v>
      </c>
    </row>
    <row r="107" spans="2:10" ht="26.25" thickBot="1" x14ac:dyDescent="0.25">
      <c r="B107" s="100"/>
      <c r="C107" s="121"/>
      <c r="D107" s="121"/>
      <c r="E107" s="81"/>
      <c r="F107" s="90"/>
      <c r="G107" s="87"/>
      <c r="H107" s="81"/>
      <c r="I107" s="81"/>
      <c r="J107" s="68" t="s">
        <v>446</v>
      </c>
    </row>
    <row r="108" spans="2:10" ht="26.25" thickBot="1" x14ac:dyDescent="0.25">
      <c r="B108" s="100"/>
      <c r="C108" s="115"/>
      <c r="D108" s="115"/>
      <c r="E108" s="69"/>
      <c r="F108" s="76" t="s">
        <v>447</v>
      </c>
      <c r="G108" s="69"/>
      <c r="H108" s="69"/>
      <c r="I108" s="69"/>
      <c r="J108" s="69"/>
    </row>
    <row r="109" spans="2:10" ht="12.75" x14ac:dyDescent="0.2">
      <c r="B109" s="100"/>
      <c r="C109" s="120" t="s">
        <v>513</v>
      </c>
      <c r="D109" s="110" t="s">
        <v>448</v>
      </c>
      <c r="E109" s="80"/>
      <c r="F109" s="80"/>
      <c r="G109" s="80"/>
      <c r="H109" s="80"/>
      <c r="I109" s="80"/>
      <c r="J109" s="80"/>
    </row>
    <row r="110" spans="2:10" ht="12.75" x14ac:dyDescent="0.2">
      <c r="B110" s="100"/>
      <c r="C110" s="122"/>
      <c r="D110" s="124" t="s">
        <v>449</v>
      </c>
      <c r="E110" s="79"/>
      <c r="F110" s="79"/>
      <c r="G110" s="79"/>
      <c r="H110" s="79"/>
      <c r="I110" s="79"/>
      <c r="J110" s="79"/>
    </row>
    <row r="111" spans="2:10" ht="12.75" x14ac:dyDescent="0.2">
      <c r="B111" s="100"/>
      <c r="C111" s="122"/>
      <c r="D111" s="124" t="s">
        <v>450</v>
      </c>
      <c r="E111" s="79"/>
      <c r="F111" s="79"/>
      <c r="G111" s="79"/>
      <c r="H111" s="79"/>
      <c r="I111" s="79"/>
      <c r="J111" s="79"/>
    </row>
    <row r="112" spans="2:10" ht="12.75" x14ac:dyDescent="0.2">
      <c r="B112" s="100"/>
      <c r="C112" s="122"/>
      <c r="D112" s="124" t="s">
        <v>451</v>
      </c>
      <c r="E112" s="79"/>
      <c r="F112" s="79"/>
      <c r="G112" s="79"/>
      <c r="H112" s="79"/>
      <c r="I112" s="79"/>
      <c r="J112" s="79"/>
    </row>
    <row r="113" spans="2:10" ht="12.75" x14ac:dyDescent="0.2">
      <c r="B113" s="100"/>
      <c r="C113" s="122"/>
      <c r="D113" s="124" t="s">
        <v>452</v>
      </c>
      <c r="E113" s="79"/>
      <c r="F113" s="79"/>
      <c r="G113" s="79"/>
      <c r="H113" s="79"/>
      <c r="I113" s="79"/>
      <c r="J113" s="79"/>
    </row>
    <row r="114" spans="2:10" ht="12.75" x14ac:dyDescent="0.2">
      <c r="B114" s="100"/>
      <c r="C114" s="122"/>
      <c r="D114" s="124" t="s">
        <v>453</v>
      </c>
      <c r="E114" s="79"/>
      <c r="F114" s="79"/>
      <c r="G114" s="79"/>
      <c r="H114" s="79"/>
      <c r="I114" s="79"/>
      <c r="J114" s="79"/>
    </row>
    <row r="115" spans="2:10" ht="13.5" thickBot="1" x14ac:dyDescent="0.25">
      <c r="B115" s="103"/>
      <c r="C115" s="121"/>
      <c r="D115" s="115"/>
      <c r="E115" s="81"/>
      <c r="F115" s="81"/>
      <c r="G115" s="81"/>
      <c r="H115" s="81"/>
      <c r="I115" s="81"/>
      <c r="J115" s="81"/>
    </row>
    <row r="116" spans="2:10" ht="12.75" thickBot="1" x14ac:dyDescent="0.25"/>
    <row r="117" spans="2:10" ht="13.5" thickBot="1" x14ac:dyDescent="0.25">
      <c r="B117" s="98" t="s">
        <v>322</v>
      </c>
      <c r="C117" s="109" t="s">
        <v>323</v>
      </c>
      <c r="D117" s="77" t="s">
        <v>324</v>
      </c>
      <c r="E117" s="78"/>
      <c r="F117" s="77" t="s">
        <v>399</v>
      </c>
      <c r="G117" s="78"/>
      <c r="H117" s="77" t="s">
        <v>326</v>
      </c>
      <c r="I117" s="78"/>
      <c r="J117" s="65" t="s">
        <v>400</v>
      </c>
    </row>
    <row r="118" spans="2:10" ht="13.5" thickBot="1" x14ac:dyDescent="0.25">
      <c r="B118" s="99" t="s">
        <v>454</v>
      </c>
      <c r="C118" s="115"/>
      <c r="D118" s="114" t="s">
        <v>148</v>
      </c>
      <c r="E118" s="92" t="s">
        <v>333</v>
      </c>
      <c r="F118" s="92" t="s">
        <v>148</v>
      </c>
      <c r="G118" s="92" t="s">
        <v>333</v>
      </c>
      <c r="H118" s="92" t="s">
        <v>148</v>
      </c>
      <c r="I118" s="92" t="s">
        <v>333</v>
      </c>
      <c r="J118" s="92" t="s">
        <v>334</v>
      </c>
    </row>
    <row r="119" spans="2:10" ht="12.75" x14ac:dyDescent="0.2">
      <c r="B119" s="100"/>
      <c r="C119" s="110" t="s">
        <v>455</v>
      </c>
      <c r="D119" s="124"/>
      <c r="E119" s="80"/>
      <c r="F119" s="80"/>
      <c r="G119" s="80"/>
      <c r="H119" s="85" t="s">
        <v>458</v>
      </c>
      <c r="I119" s="80"/>
      <c r="J119" s="85" t="s">
        <v>459</v>
      </c>
    </row>
    <row r="120" spans="2:10" ht="12.75" x14ac:dyDescent="0.2">
      <c r="B120" s="100"/>
      <c r="C120" s="110" t="s">
        <v>456</v>
      </c>
      <c r="D120" s="110" t="s">
        <v>514</v>
      </c>
      <c r="E120" s="79"/>
      <c r="F120" s="79"/>
      <c r="G120" s="79"/>
      <c r="H120" s="86"/>
      <c r="I120" s="79"/>
      <c r="J120" s="86"/>
    </row>
    <row r="121" spans="2:10" ht="12.75" x14ac:dyDescent="0.2">
      <c r="B121" s="100"/>
      <c r="C121" s="110" t="s">
        <v>457</v>
      </c>
      <c r="D121" s="124"/>
      <c r="E121" s="79"/>
      <c r="F121" s="79"/>
      <c r="G121" s="79"/>
      <c r="H121" s="86"/>
      <c r="I121" s="79"/>
      <c r="J121" s="86"/>
    </row>
    <row r="122" spans="2:10" ht="15" x14ac:dyDescent="0.2">
      <c r="B122" s="100"/>
      <c r="C122" s="111"/>
      <c r="D122" s="124"/>
      <c r="E122" s="79"/>
      <c r="F122" s="79"/>
      <c r="G122" s="79"/>
      <c r="H122" s="86"/>
      <c r="I122" s="79"/>
      <c r="J122" s="86"/>
    </row>
    <row r="123" spans="2:10" ht="15.75" thickBot="1" x14ac:dyDescent="0.25">
      <c r="B123" s="100"/>
      <c r="C123" s="116"/>
      <c r="D123" s="115"/>
      <c r="E123" s="81"/>
      <c r="F123" s="81"/>
      <c r="G123" s="81"/>
      <c r="H123" s="87"/>
      <c r="I123" s="81"/>
      <c r="J123" s="87"/>
    </row>
    <row r="124" spans="2:10" ht="12.75" x14ac:dyDescent="0.2">
      <c r="B124" s="100"/>
      <c r="C124" s="120"/>
      <c r="D124" s="124"/>
      <c r="E124" s="80"/>
      <c r="F124" s="80"/>
      <c r="G124" s="80"/>
      <c r="H124" s="80"/>
      <c r="I124" s="80"/>
      <c r="J124" s="80"/>
    </row>
    <row r="125" spans="2:10" ht="25.5" x14ac:dyDescent="0.2">
      <c r="B125" s="100"/>
      <c r="C125" s="122"/>
      <c r="D125" s="110" t="s">
        <v>515</v>
      </c>
      <c r="E125" s="79"/>
      <c r="F125" s="79"/>
      <c r="G125" s="79"/>
      <c r="H125" s="79"/>
      <c r="I125" s="79"/>
      <c r="J125" s="79"/>
    </row>
    <row r="126" spans="2:10" ht="12.75" x14ac:dyDescent="0.2">
      <c r="B126" s="100"/>
      <c r="C126" s="122"/>
      <c r="D126" s="124"/>
      <c r="E126" s="79"/>
      <c r="F126" s="79"/>
      <c r="G126" s="79"/>
      <c r="H126" s="79"/>
      <c r="I126" s="79"/>
      <c r="J126" s="79"/>
    </row>
    <row r="127" spans="2:10" ht="12.75" x14ac:dyDescent="0.2">
      <c r="B127" s="100"/>
      <c r="C127" s="122"/>
      <c r="D127" s="110" t="s">
        <v>460</v>
      </c>
      <c r="E127" s="79"/>
      <c r="F127" s="79"/>
      <c r="G127" s="79"/>
      <c r="H127" s="79"/>
      <c r="I127" s="79"/>
      <c r="J127" s="79"/>
    </row>
    <row r="128" spans="2:10" ht="12.75" x14ac:dyDescent="0.2">
      <c r="B128" s="100"/>
      <c r="C128" s="122"/>
      <c r="D128" s="124"/>
      <c r="E128" s="79"/>
      <c r="F128" s="79"/>
      <c r="G128" s="79"/>
      <c r="H128" s="79"/>
      <c r="I128" s="79"/>
      <c r="J128" s="79"/>
    </row>
    <row r="129" spans="2:10" ht="13.5" thickBot="1" x14ac:dyDescent="0.25">
      <c r="B129" s="100"/>
      <c r="C129" s="121"/>
      <c r="D129" s="115"/>
      <c r="E129" s="81"/>
      <c r="F129" s="81"/>
      <c r="G129" s="81"/>
      <c r="H129" s="81"/>
      <c r="I129" s="81"/>
      <c r="J129" s="81"/>
    </row>
    <row r="130" spans="2:10" ht="13.5" thickBot="1" x14ac:dyDescent="0.25">
      <c r="B130" s="100"/>
      <c r="C130" s="115"/>
      <c r="D130" s="115"/>
      <c r="E130" s="69"/>
      <c r="F130" s="69"/>
      <c r="G130" s="69"/>
      <c r="H130" s="69"/>
      <c r="I130" s="69"/>
      <c r="J130" s="69"/>
    </row>
    <row r="131" spans="2:10" ht="26.25" thickBot="1" x14ac:dyDescent="0.25">
      <c r="B131" s="103"/>
      <c r="C131" s="114" t="s">
        <v>461</v>
      </c>
      <c r="D131" s="114" t="s">
        <v>462</v>
      </c>
      <c r="E131" s="69"/>
      <c r="F131" s="69"/>
      <c r="G131" s="69"/>
      <c r="H131" s="69"/>
      <c r="I131" s="69"/>
      <c r="J131" s="69"/>
    </row>
    <row r="132" spans="2:10" ht="12.75" thickBot="1" x14ac:dyDescent="0.25"/>
    <row r="133" spans="2:10" ht="13.5" thickBot="1" x14ac:dyDescent="0.25">
      <c r="B133" s="98" t="s">
        <v>322</v>
      </c>
      <c r="C133" s="109" t="s">
        <v>323</v>
      </c>
      <c r="D133" s="77" t="s">
        <v>324</v>
      </c>
      <c r="E133" s="78"/>
      <c r="F133" s="77" t="s">
        <v>399</v>
      </c>
      <c r="G133" s="78"/>
      <c r="H133" s="77" t="s">
        <v>326</v>
      </c>
      <c r="I133" s="78"/>
      <c r="J133" s="65" t="s">
        <v>400</v>
      </c>
    </row>
    <row r="134" spans="2:10" ht="13.5" thickBot="1" x14ac:dyDescent="0.25">
      <c r="B134" s="99" t="s">
        <v>463</v>
      </c>
      <c r="C134" s="115"/>
      <c r="D134" s="114" t="s">
        <v>148</v>
      </c>
      <c r="E134" s="92" t="s">
        <v>333</v>
      </c>
      <c r="F134" s="92" t="s">
        <v>148</v>
      </c>
      <c r="G134" s="92" t="s">
        <v>333</v>
      </c>
      <c r="H134" s="92" t="s">
        <v>148</v>
      </c>
      <c r="I134" s="92" t="s">
        <v>333</v>
      </c>
      <c r="J134" s="92" t="s">
        <v>334</v>
      </c>
    </row>
    <row r="135" spans="2:10" ht="26.25" thickBot="1" x14ac:dyDescent="0.25">
      <c r="B135" s="100"/>
      <c r="C135" s="115"/>
      <c r="D135" s="114" t="s">
        <v>464</v>
      </c>
      <c r="E135" s="69"/>
      <c r="F135" s="69"/>
      <c r="G135" s="69"/>
      <c r="H135" s="69"/>
      <c r="I135" s="69"/>
      <c r="J135" s="68" t="s">
        <v>465</v>
      </c>
    </row>
    <row r="136" spans="2:10" ht="13.5" thickBot="1" x14ac:dyDescent="0.25">
      <c r="B136" s="103"/>
      <c r="C136" s="115"/>
      <c r="D136" s="115"/>
      <c r="E136" s="69"/>
      <c r="F136" s="69"/>
      <c r="G136" s="69"/>
      <c r="H136" s="69"/>
      <c r="I136" s="69"/>
      <c r="J136" s="68" t="s">
        <v>466</v>
      </c>
    </row>
    <row r="137" spans="2:10" ht="12.75" thickBot="1" x14ac:dyDescent="0.25"/>
    <row r="138" spans="2:10" ht="13.5" thickBot="1" x14ac:dyDescent="0.25">
      <c r="B138" s="98" t="s">
        <v>322</v>
      </c>
      <c r="C138" s="109" t="s">
        <v>323</v>
      </c>
      <c r="D138" s="77" t="s">
        <v>324</v>
      </c>
      <c r="E138" s="78"/>
      <c r="F138" s="77" t="s">
        <v>399</v>
      </c>
      <c r="G138" s="78"/>
      <c r="H138" s="77" t="s">
        <v>326</v>
      </c>
      <c r="I138" s="78"/>
      <c r="J138" s="65" t="s">
        <v>400</v>
      </c>
    </row>
    <row r="139" spans="2:10" ht="13.5" thickBot="1" x14ac:dyDescent="0.25">
      <c r="B139" s="105" t="s">
        <v>467</v>
      </c>
      <c r="C139" s="115"/>
      <c r="D139" s="114" t="s">
        <v>148</v>
      </c>
      <c r="E139" s="92" t="s">
        <v>333</v>
      </c>
      <c r="F139" s="92" t="s">
        <v>148</v>
      </c>
      <c r="G139" s="92" t="s">
        <v>333</v>
      </c>
      <c r="H139" s="92" t="s">
        <v>148</v>
      </c>
      <c r="I139" s="92" t="s">
        <v>333</v>
      </c>
      <c r="J139" s="92" t="s">
        <v>334</v>
      </c>
    </row>
    <row r="140" spans="2:10" ht="38.25" x14ac:dyDescent="0.2">
      <c r="B140" s="105" t="s">
        <v>468</v>
      </c>
      <c r="C140" s="117" t="s">
        <v>470</v>
      </c>
      <c r="D140" s="110" t="s">
        <v>471</v>
      </c>
      <c r="E140" s="80"/>
      <c r="F140" s="85" t="s">
        <v>472</v>
      </c>
      <c r="G140" s="66" t="s">
        <v>473</v>
      </c>
      <c r="H140" s="66" t="s">
        <v>475</v>
      </c>
      <c r="I140" s="66" t="s">
        <v>477</v>
      </c>
      <c r="J140" s="80"/>
    </row>
    <row r="141" spans="2:10" ht="38.25" x14ac:dyDescent="0.2">
      <c r="B141" s="105" t="s">
        <v>469</v>
      </c>
      <c r="C141" s="118"/>
      <c r="D141" s="101" t="s">
        <v>516</v>
      </c>
      <c r="E141" s="79"/>
      <c r="F141" s="86"/>
      <c r="G141" s="72" t="s">
        <v>474</v>
      </c>
      <c r="H141" s="72" t="s">
        <v>476</v>
      </c>
      <c r="I141" s="72" t="s">
        <v>478</v>
      </c>
      <c r="J141" s="79"/>
    </row>
    <row r="142" spans="2:10" ht="15" x14ac:dyDescent="0.2">
      <c r="B142" s="106"/>
      <c r="C142" s="118"/>
      <c r="D142" s="101" t="s">
        <v>517</v>
      </c>
      <c r="E142" s="79"/>
      <c r="F142" s="86"/>
      <c r="G142" s="67"/>
      <c r="H142" s="67"/>
      <c r="I142" s="67"/>
      <c r="J142" s="79"/>
    </row>
    <row r="143" spans="2:10" ht="15" x14ac:dyDescent="0.2">
      <c r="B143" s="106"/>
      <c r="C143" s="118"/>
      <c r="D143" s="101" t="s">
        <v>518</v>
      </c>
      <c r="E143" s="79"/>
      <c r="F143" s="86"/>
      <c r="G143" s="67"/>
      <c r="H143" s="67"/>
      <c r="I143" s="67"/>
      <c r="J143" s="79"/>
    </row>
    <row r="144" spans="2:10" ht="15" x14ac:dyDescent="0.2">
      <c r="B144" s="106"/>
      <c r="C144" s="118"/>
      <c r="D144" s="101" t="s">
        <v>519</v>
      </c>
      <c r="E144" s="79"/>
      <c r="F144" s="86"/>
      <c r="G144" s="67"/>
      <c r="H144" s="67"/>
      <c r="I144" s="67"/>
      <c r="J144" s="79"/>
    </row>
    <row r="145" spans="2:10" ht="15" x14ac:dyDescent="0.2">
      <c r="B145" s="106"/>
      <c r="C145" s="118"/>
      <c r="D145" s="101" t="s">
        <v>520</v>
      </c>
      <c r="E145" s="79"/>
      <c r="F145" s="86"/>
      <c r="G145" s="67"/>
      <c r="H145" s="67"/>
      <c r="I145" s="67"/>
      <c r="J145" s="79"/>
    </row>
    <row r="146" spans="2:10" ht="15.75" thickBot="1" x14ac:dyDescent="0.25">
      <c r="B146" s="106"/>
      <c r="C146" s="119"/>
      <c r="D146" s="102"/>
      <c r="E146" s="81"/>
      <c r="F146" s="87"/>
      <c r="G146" s="71"/>
      <c r="H146" s="71"/>
      <c r="I146" s="71"/>
      <c r="J146" s="81"/>
    </row>
    <row r="147" spans="2:10" ht="15" x14ac:dyDescent="0.2">
      <c r="B147" s="106"/>
      <c r="C147" s="120"/>
      <c r="D147" s="117" t="s">
        <v>479</v>
      </c>
      <c r="E147" s="80"/>
      <c r="F147" s="80"/>
      <c r="G147" s="80"/>
      <c r="H147" s="66" t="s">
        <v>480</v>
      </c>
      <c r="I147" s="80"/>
      <c r="J147" s="80"/>
    </row>
    <row r="148" spans="2:10" ht="38.25" x14ac:dyDescent="0.2">
      <c r="B148" s="106"/>
      <c r="C148" s="122"/>
      <c r="D148" s="118"/>
      <c r="E148" s="79"/>
      <c r="F148" s="79"/>
      <c r="G148" s="79"/>
      <c r="H148" s="72" t="s">
        <v>481</v>
      </c>
      <c r="I148" s="79"/>
      <c r="J148" s="79"/>
    </row>
    <row r="149" spans="2:10" ht="15.75" thickBot="1" x14ac:dyDescent="0.25">
      <c r="B149" s="106"/>
      <c r="C149" s="121"/>
      <c r="D149" s="119"/>
      <c r="E149" s="81"/>
      <c r="F149" s="81"/>
      <c r="G149" s="81"/>
      <c r="H149" s="69" t="s">
        <v>476</v>
      </c>
      <c r="I149" s="81"/>
      <c r="J149" s="81"/>
    </row>
    <row r="150" spans="2:10" ht="25.5" x14ac:dyDescent="0.2">
      <c r="B150" s="106"/>
      <c r="C150" s="120"/>
      <c r="D150" s="117" t="s">
        <v>482</v>
      </c>
      <c r="E150" s="80"/>
      <c r="F150" s="80"/>
      <c r="G150" s="80"/>
      <c r="H150" s="66" t="s">
        <v>483</v>
      </c>
      <c r="I150" s="80"/>
      <c r="J150" s="80"/>
    </row>
    <row r="151" spans="2:10" ht="15" x14ac:dyDescent="0.2">
      <c r="B151" s="106"/>
      <c r="C151" s="122"/>
      <c r="D151" s="118"/>
      <c r="E151" s="79"/>
      <c r="F151" s="79"/>
      <c r="G151" s="79"/>
      <c r="H151" s="72" t="s">
        <v>484</v>
      </c>
      <c r="I151" s="79"/>
      <c r="J151" s="79"/>
    </row>
    <row r="152" spans="2:10" ht="51" x14ac:dyDescent="0.2">
      <c r="B152" s="106"/>
      <c r="C152" s="122"/>
      <c r="D152" s="118"/>
      <c r="E152" s="79"/>
      <c r="F152" s="79"/>
      <c r="G152" s="79"/>
      <c r="H152" s="74" t="s">
        <v>485</v>
      </c>
      <c r="I152" s="79"/>
      <c r="J152" s="79"/>
    </row>
    <row r="153" spans="2:10" ht="51" x14ac:dyDescent="0.2">
      <c r="B153" s="106"/>
      <c r="C153" s="122"/>
      <c r="D153" s="118"/>
      <c r="E153" s="79"/>
      <c r="F153" s="79"/>
      <c r="G153" s="79"/>
      <c r="H153" s="74" t="s">
        <v>486</v>
      </c>
      <c r="I153" s="79"/>
      <c r="J153" s="79"/>
    </row>
    <row r="154" spans="2:10" ht="15.75" thickBot="1" x14ac:dyDescent="0.25">
      <c r="B154" s="106"/>
      <c r="C154" s="121"/>
      <c r="D154" s="119"/>
      <c r="E154" s="81"/>
      <c r="F154" s="81"/>
      <c r="G154" s="81"/>
      <c r="H154" s="75"/>
      <c r="I154" s="81"/>
      <c r="J154" s="81"/>
    </row>
    <row r="155" spans="2:10" ht="25.5" x14ac:dyDescent="0.2">
      <c r="B155" s="106"/>
      <c r="C155" s="120"/>
      <c r="D155" s="110" t="s">
        <v>487</v>
      </c>
      <c r="E155" s="80"/>
      <c r="F155" s="80"/>
      <c r="G155" s="80"/>
      <c r="H155" s="80"/>
      <c r="I155" s="80"/>
      <c r="J155" s="80"/>
    </row>
    <row r="156" spans="2:10" ht="15.75" thickBot="1" x14ac:dyDescent="0.25">
      <c r="B156" s="107"/>
      <c r="C156" s="121"/>
      <c r="D156" s="114" t="s">
        <v>488</v>
      </c>
      <c r="E156" s="81"/>
      <c r="F156" s="81"/>
      <c r="G156" s="81"/>
      <c r="H156" s="81"/>
      <c r="I156" s="81"/>
      <c r="J156" s="81"/>
    </row>
  </sheetData>
  <mergeCells count="203">
    <mergeCell ref="J155:J156"/>
    <mergeCell ref="C155:C156"/>
    <mergeCell ref="E155:E156"/>
    <mergeCell ref="F155:F156"/>
    <mergeCell ref="G155:G156"/>
    <mergeCell ref="H155:H156"/>
    <mergeCell ref="I155:I156"/>
    <mergeCell ref="J147:J149"/>
    <mergeCell ref="C150:C154"/>
    <mergeCell ref="D150:D154"/>
    <mergeCell ref="E150:E154"/>
    <mergeCell ref="F150:F154"/>
    <mergeCell ref="G150:G154"/>
    <mergeCell ref="I150:I154"/>
    <mergeCell ref="J150:J154"/>
    <mergeCell ref="C140:C146"/>
    <mergeCell ref="E140:E146"/>
    <mergeCell ref="F140:F146"/>
    <mergeCell ref="J140:J146"/>
    <mergeCell ref="C147:C149"/>
    <mergeCell ref="D147:D149"/>
    <mergeCell ref="E147:E149"/>
    <mergeCell ref="F147:F149"/>
    <mergeCell ref="G147:G149"/>
    <mergeCell ref="I147:I149"/>
    <mergeCell ref="D133:E133"/>
    <mergeCell ref="F133:G133"/>
    <mergeCell ref="H133:I133"/>
    <mergeCell ref="B134:B136"/>
    <mergeCell ref="D138:E138"/>
    <mergeCell ref="F138:G138"/>
    <mergeCell ref="H138:I138"/>
    <mergeCell ref="J119:J123"/>
    <mergeCell ref="C124:C129"/>
    <mergeCell ref="E124:E129"/>
    <mergeCell ref="F124:F129"/>
    <mergeCell ref="G124:G129"/>
    <mergeCell ref="H124:H129"/>
    <mergeCell ref="I124:I129"/>
    <mergeCell ref="J124:J129"/>
    <mergeCell ref="J109:J115"/>
    <mergeCell ref="D117:E117"/>
    <mergeCell ref="F117:G117"/>
    <mergeCell ref="H117:I117"/>
    <mergeCell ref="B118:B131"/>
    <mergeCell ref="E119:E123"/>
    <mergeCell ref="F119:F123"/>
    <mergeCell ref="G119:G123"/>
    <mergeCell ref="H119:H123"/>
    <mergeCell ref="I119:I123"/>
    <mergeCell ref="C109:C115"/>
    <mergeCell ref="E109:E115"/>
    <mergeCell ref="F109:F115"/>
    <mergeCell ref="G109:G115"/>
    <mergeCell ref="H109:H115"/>
    <mergeCell ref="I109:I115"/>
    <mergeCell ref="H102:H104"/>
    <mergeCell ref="I102:I104"/>
    <mergeCell ref="J102:J104"/>
    <mergeCell ref="C105:C107"/>
    <mergeCell ref="D105:D107"/>
    <mergeCell ref="E105:E107"/>
    <mergeCell ref="F105:F107"/>
    <mergeCell ref="G105:G107"/>
    <mergeCell ref="H105:H107"/>
    <mergeCell ref="I105:I107"/>
    <mergeCell ref="I97:I98"/>
    <mergeCell ref="J97:J98"/>
    <mergeCell ref="D100:E100"/>
    <mergeCell ref="F100:G100"/>
    <mergeCell ref="H100:I100"/>
    <mergeCell ref="B101:B115"/>
    <mergeCell ref="C102:C104"/>
    <mergeCell ref="D102:D104"/>
    <mergeCell ref="E102:E104"/>
    <mergeCell ref="F102:F104"/>
    <mergeCell ref="C97:C98"/>
    <mergeCell ref="D97:D98"/>
    <mergeCell ref="E97:E98"/>
    <mergeCell ref="F97:F98"/>
    <mergeCell ref="G97:G98"/>
    <mergeCell ref="H97:H98"/>
    <mergeCell ref="I93:I94"/>
    <mergeCell ref="J93:J94"/>
    <mergeCell ref="C95:C96"/>
    <mergeCell ref="D95:D96"/>
    <mergeCell ref="E95:E96"/>
    <mergeCell ref="F95:F96"/>
    <mergeCell ref="H95:H96"/>
    <mergeCell ref="I95:I96"/>
    <mergeCell ref="J95:J96"/>
    <mergeCell ref="C93:C94"/>
    <mergeCell ref="D93:D94"/>
    <mergeCell ref="E93:E94"/>
    <mergeCell ref="F93:F94"/>
    <mergeCell ref="G93:G94"/>
    <mergeCell ref="H93:H94"/>
    <mergeCell ref="C91:C92"/>
    <mergeCell ref="E91:E92"/>
    <mergeCell ref="F91:F92"/>
    <mergeCell ref="G91:G92"/>
    <mergeCell ref="I91:I92"/>
    <mergeCell ref="J91:J92"/>
    <mergeCell ref="H87:H88"/>
    <mergeCell ref="J87:J88"/>
    <mergeCell ref="C89:C90"/>
    <mergeCell ref="D89:D90"/>
    <mergeCell ref="E89:E90"/>
    <mergeCell ref="F89:F90"/>
    <mergeCell ref="H89:H90"/>
    <mergeCell ref="J89:J90"/>
    <mergeCell ref="I81:I82"/>
    <mergeCell ref="J81:J82"/>
    <mergeCell ref="D85:E85"/>
    <mergeCell ref="F85:G85"/>
    <mergeCell ref="H85:I85"/>
    <mergeCell ref="B86:B98"/>
    <mergeCell ref="C87:C88"/>
    <mergeCell ref="D87:D88"/>
    <mergeCell ref="E87:E88"/>
    <mergeCell ref="F87:F88"/>
    <mergeCell ref="J72:J75"/>
    <mergeCell ref="D77:E77"/>
    <mergeCell ref="F77:G77"/>
    <mergeCell ref="H77:I77"/>
    <mergeCell ref="B78:B83"/>
    <mergeCell ref="C81:C82"/>
    <mergeCell ref="D81:D82"/>
    <mergeCell ref="E81:E82"/>
    <mergeCell ref="F81:F82"/>
    <mergeCell ref="G81:G82"/>
    <mergeCell ref="D72:D75"/>
    <mergeCell ref="E72:E75"/>
    <mergeCell ref="F72:F75"/>
    <mergeCell ref="G72:G75"/>
    <mergeCell ref="H72:H75"/>
    <mergeCell ref="I72:I75"/>
    <mergeCell ref="J53:J59"/>
    <mergeCell ref="D63:D69"/>
    <mergeCell ref="E63:E69"/>
    <mergeCell ref="F63:F69"/>
    <mergeCell ref="G63:G69"/>
    <mergeCell ref="H63:H69"/>
    <mergeCell ref="I63:I69"/>
    <mergeCell ref="J63:J69"/>
    <mergeCell ref="D50:E50"/>
    <mergeCell ref="F50:G50"/>
    <mergeCell ref="H50:I50"/>
    <mergeCell ref="D53:D59"/>
    <mergeCell ref="E53:E59"/>
    <mergeCell ref="F53:F59"/>
    <mergeCell ref="G53:G59"/>
    <mergeCell ref="H53:H59"/>
    <mergeCell ref="I53:I59"/>
    <mergeCell ref="E36:E48"/>
    <mergeCell ref="F36:F48"/>
    <mergeCell ref="G36:G48"/>
    <mergeCell ref="H36:H48"/>
    <mergeCell ref="I36:I48"/>
    <mergeCell ref="J36:J48"/>
    <mergeCell ref="E31:E35"/>
    <mergeCell ref="F31:F35"/>
    <mergeCell ref="G31:G35"/>
    <mergeCell ref="H31:H35"/>
    <mergeCell ref="I31:I35"/>
    <mergeCell ref="J31:J35"/>
    <mergeCell ref="J26:J27"/>
    <mergeCell ref="D28:D30"/>
    <mergeCell ref="E28:E30"/>
    <mergeCell ref="G28:G30"/>
    <mergeCell ref="H28:H30"/>
    <mergeCell ref="I28:I30"/>
    <mergeCell ref="J28:J30"/>
    <mergeCell ref="G19:G25"/>
    <mergeCell ref="H19:H25"/>
    <mergeCell ref="I19:I25"/>
    <mergeCell ref="J19:J25"/>
    <mergeCell ref="C26:C27"/>
    <mergeCell ref="E26:E27"/>
    <mergeCell ref="F26:F27"/>
    <mergeCell ref="G26:G27"/>
    <mergeCell ref="H26:H27"/>
    <mergeCell ref="I26:I27"/>
    <mergeCell ref="J3:J7"/>
    <mergeCell ref="E8:E13"/>
    <mergeCell ref="I8:I13"/>
    <mergeCell ref="J8:J13"/>
    <mergeCell ref="E14:E18"/>
    <mergeCell ref="F14:F18"/>
    <mergeCell ref="G14:G18"/>
    <mergeCell ref="H14:H18"/>
    <mergeCell ref="I14:I18"/>
    <mergeCell ref="J14:J18"/>
    <mergeCell ref="D2:E2"/>
    <mergeCell ref="F2:G2"/>
    <mergeCell ref="H2:I2"/>
    <mergeCell ref="B3:B48"/>
    <mergeCell ref="E3:E7"/>
    <mergeCell ref="F3:F7"/>
    <mergeCell ref="G3:G7"/>
    <mergeCell ref="H3:H7"/>
    <mergeCell ref="I3:I7"/>
    <mergeCell ref="D19:D2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xtract</vt:lpstr>
      <vt:lpstr>backlog v0</vt:lpstr>
      <vt:lpstr>Feuil2</vt:lpstr>
      <vt:lpstr>stats</vt:lpstr>
      <vt:lpstr>data</vt:lpstr>
      <vt:lpstr>personas</vt:lpstr>
      <vt:lpstr>extract</vt:lpstr>
      <vt:lpstr>Feuil6</vt:lpstr>
      <vt:lpstr>Feuil7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BERBEL Pédro (P)</dc:creator>
  <cp:lastModifiedBy>BERBEL Pedro (P)</cp:lastModifiedBy>
  <dcterms:created xsi:type="dcterms:W3CDTF">2018-05-30T09:44:45Z</dcterms:created>
  <dcterms:modified xsi:type="dcterms:W3CDTF">2018-06-04T14:59:47Z</dcterms:modified>
</cp:coreProperties>
</file>